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tabRatio="737" firstSheet="1" activeTab="8"/>
  </bookViews>
  <sheets>
    <sheet name="2-3-9" sheetId="1" r:id="rId1"/>
    <sheet name="2-3-10" sheetId="2" r:id="rId2"/>
    <sheet name="2-3-11" sheetId="3" r:id="rId3"/>
    <sheet name="2-3-12" sheetId="4" r:id="rId4"/>
    <sheet name="2-3-13" sheetId="5" r:id="rId5"/>
    <sheet name="2-1-7" sheetId="6" r:id="rId6"/>
    <sheet name="2-2-12" sheetId="7" r:id="rId7"/>
    <sheet name="2-3-14" sheetId="8" r:id="rId8"/>
    <sheet name="Bacatragir" sheetId="10" r:id="rId9"/>
  </sheets>
  <definedNames>
    <definedName name="_xlnm.Print_Area" localSheetId="8">Bacatragir!$A$1:$I$27</definedName>
  </definedNames>
  <calcPr calcId="125725"/>
</workbook>
</file>

<file path=xl/calcChain.xml><?xml version="1.0" encoding="utf-8"?>
<calcChain xmlns="http://schemas.openxmlformats.org/spreadsheetml/2006/main">
  <c r="H30" i="8"/>
  <c r="N30" s="1"/>
  <c r="O30" s="1"/>
  <c r="H29"/>
  <c r="N29" s="1"/>
  <c r="O29" s="1"/>
  <c r="H28"/>
  <c r="N28" s="1"/>
  <c r="O28" s="1"/>
  <c r="H27"/>
  <c r="N27" s="1"/>
  <c r="O27" s="1"/>
  <c r="I26"/>
  <c r="N26" s="1"/>
  <c r="O26" s="1"/>
  <c r="I25"/>
  <c r="N25" s="1"/>
  <c r="O25" s="1"/>
  <c r="I24"/>
  <c r="N24" s="1"/>
  <c r="O24" s="1"/>
  <c r="I23"/>
  <c r="N23" s="1"/>
  <c r="O23" s="1"/>
  <c r="I22"/>
  <c r="N22" s="1"/>
  <c r="O22" s="1"/>
  <c r="I21"/>
  <c r="N21" s="1"/>
  <c r="O21" s="1"/>
  <c r="I20"/>
  <c r="N20" s="1"/>
  <c r="O20" s="1"/>
  <c r="I19"/>
  <c r="N19" s="1"/>
  <c r="O19" s="1"/>
  <c r="I18"/>
  <c r="N18" s="1"/>
  <c r="O18" s="1"/>
  <c r="I17"/>
  <c r="N17" s="1"/>
  <c r="O17" s="1"/>
  <c r="I16"/>
  <c r="N16" s="1"/>
  <c r="O16" s="1"/>
  <c r="I15"/>
  <c r="N15" s="1"/>
  <c r="O15" s="1"/>
  <c r="I14"/>
  <c r="N14" s="1"/>
  <c r="O14" s="1"/>
  <c r="H27" i="7"/>
  <c r="N27" s="1"/>
  <c r="O27" s="1"/>
  <c r="H27" i="6"/>
  <c r="N27" s="1"/>
  <c r="O27" s="1"/>
  <c r="I20"/>
  <c r="N20" s="1"/>
  <c r="O20" s="1"/>
  <c r="M20" i="1"/>
  <c r="N20" s="1"/>
  <c r="O20" s="1"/>
  <c r="M19" i="4"/>
  <c r="N19" s="1"/>
  <c r="O19" s="1"/>
  <c r="M20" i="5"/>
  <c r="N20" s="1"/>
  <c r="O20" s="1"/>
  <c r="H29" i="7"/>
  <c r="N29" s="1"/>
  <c r="O29" s="1"/>
  <c r="H28"/>
  <c r="N28" s="1"/>
  <c r="O28" s="1"/>
  <c r="H26"/>
  <c r="N26" s="1"/>
  <c r="O26" s="1"/>
  <c r="I25"/>
  <c r="N25" s="1"/>
  <c r="O25" s="1"/>
  <c r="I24"/>
  <c r="N24" s="1"/>
  <c r="O24" s="1"/>
  <c r="I23"/>
  <c r="N23" s="1"/>
  <c r="O23" s="1"/>
  <c r="I22"/>
  <c r="N22" s="1"/>
  <c r="O22" s="1"/>
  <c r="I21"/>
  <c r="N21" s="1"/>
  <c r="O21" s="1"/>
  <c r="I20"/>
  <c r="N20" s="1"/>
  <c r="O20" s="1"/>
  <c r="I19"/>
  <c r="N19" s="1"/>
  <c r="O19" s="1"/>
  <c r="I18"/>
  <c r="N18" s="1"/>
  <c r="O18" s="1"/>
  <c r="I17"/>
  <c r="N17" s="1"/>
  <c r="O17" s="1"/>
  <c r="I16"/>
  <c r="N16" s="1"/>
  <c r="O16" s="1"/>
  <c r="I15"/>
  <c r="N15" s="1"/>
  <c r="O15" s="1"/>
  <c r="I14"/>
  <c r="N14" s="1"/>
  <c r="O14" s="1"/>
  <c r="H29" i="6"/>
  <c r="N29" s="1"/>
  <c r="O29" s="1"/>
  <c r="H28"/>
  <c r="N28" s="1"/>
  <c r="O28" s="1"/>
  <c r="H26"/>
  <c r="N26" s="1"/>
  <c r="O26" s="1"/>
  <c r="I25"/>
  <c r="N25" s="1"/>
  <c r="O25" s="1"/>
  <c r="I24"/>
  <c r="N24" s="1"/>
  <c r="O24" s="1"/>
  <c r="I23"/>
  <c r="N23" s="1"/>
  <c r="O23" s="1"/>
  <c r="I22"/>
  <c r="N22" s="1"/>
  <c r="O22" s="1"/>
  <c r="I21"/>
  <c r="N21" s="1"/>
  <c r="O21" s="1"/>
  <c r="I19"/>
  <c r="N19" s="1"/>
  <c r="O19" s="1"/>
  <c r="I18"/>
  <c r="N18" s="1"/>
  <c r="O18" s="1"/>
  <c r="I17"/>
  <c r="N17" s="1"/>
  <c r="O17" s="1"/>
  <c r="I16"/>
  <c r="N16" s="1"/>
  <c r="O16" s="1"/>
  <c r="I15"/>
  <c r="N15" s="1"/>
  <c r="O15" s="1"/>
  <c r="I14"/>
  <c r="N14" s="1"/>
  <c r="O14" s="1"/>
  <c r="I27" i="5"/>
  <c r="N27" s="1"/>
  <c r="O27" s="1"/>
  <c r="I26"/>
  <c r="N26" s="1"/>
  <c r="O26" s="1"/>
  <c r="I25"/>
  <c r="N25" s="1"/>
  <c r="O25" s="1"/>
  <c r="M24"/>
  <c r="I24"/>
  <c r="H24"/>
  <c r="I23"/>
  <c r="H23"/>
  <c r="N23" s="1"/>
  <c r="O23" s="1"/>
  <c r="I22"/>
  <c r="H22"/>
  <c r="N22" s="1"/>
  <c r="O22" s="1"/>
  <c r="M19"/>
  <c r="I19"/>
  <c r="H19"/>
  <c r="H18"/>
  <c r="N18" s="1"/>
  <c r="O18" s="1"/>
  <c r="H17"/>
  <c r="N17" s="1"/>
  <c r="O17" s="1"/>
  <c r="M16"/>
  <c r="M15"/>
  <c r="H15"/>
  <c r="N15" s="1"/>
  <c r="O15" s="1"/>
  <c r="M15" i="4"/>
  <c r="M18"/>
  <c r="M23"/>
  <c r="M14"/>
  <c r="I21"/>
  <c r="I22"/>
  <c r="I23"/>
  <c r="I24"/>
  <c r="N24" s="1"/>
  <c r="O24" s="1"/>
  <c r="I25"/>
  <c r="I26"/>
  <c r="N26" s="1"/>
  <c r="O26" s="1"/>
  <c r="I18"/>
  <c r="H16"/>
  <c r="N16" s="1"/>
  <c r="O16" s="1"/>
  <c r="H17"/>
  <c r="H18"/>
  <c r="N18" s="1"/>
  <c r="O18" s="1"/>
  <c r="H21"/>
  <c r="H22"/>
  <c r="N22" s="1"/>
  <c r="O22" s="1"/>
  <c r="H23"/>
  <c r="H14"/>
  <c r="N25"/>
  <c r="O25" s="1"/>
  <c r="N23"/>
  <c r="O23" s="1"/>
  <c r="N21"/>
  <c r="O21" s="1"/>
  <c r="N17"/>
  <c r="O17" s="1"/>
  <c r="M19" i="3"/>
  <c r="M20"/>
  <c r="M18"/>
  <c r="M16"/>
  <c r="M17"/>
  <c r="I18"/>
  <c r="I19"/>
  <c r="I20"/>
  <c r="H18"/>
  <c r="H19"/>
  <c r="H20"/>
  <c r="N20" s="1"/>
  <c r="O20" s="1"/>
  <c r="I15"/>
  <c r="M26" i="2"/>
  <c r="M25"/>
  <c r="M24"/>
  <c r="M22"/>
  <c r="M21"/>
  <c r="M19"/>
  <c r="M20"/>
  <c r="M18"/>
  <c r="I24"/>
  <c r="I23"/>
  <c r="I22"/>
  <c r="I21"/>
  <c r="I18"/>
  <c r="I15"/>
  <c r="H18"/>
  <c r="N18" s="1"/>
  <c r="O18" s="1"/>
  <c r="H21"/>
  <c r="N21" s="1"/>
  <c r="O21" s="1"/>
  <c r="H22"/>
  <c r="N22" s="1"/>
  <c r="O22" s="1"/>
  <c r="H23"/>
  <c r="H24"/>
  <c r="H25"/>
  <c r="N25" s="1"/>
  <c r="O25" s="1"/>
  <c r="H27"/>
  <c r="N27" s="1"/>
  <c r="O27" s="1"/>
  <c r="H28"/>
  <c r="N28" s="1"/>
  <c r="O28" s="1"/>
  <c r="M23"/>
  <c r="M15" i="3"/>
  <c r="H15"/>
  <c r="N15" s="1"/>
  <c r="O15" s="1"/>
  <c r="M23" i="1"/>
  <c r="M16"/>
  <c r="M19"/>
  <c r="M15"/>
  <c r="I23"/>
  <c r="I24"/>
  <c r="N24" s="1"/>
  <c r="O24" s="1"/>
  <c r="I25"/>
  <c r="N25" s="1"/>
  <c r="O25" s="1"/>
  <c r="I26"/>
  <c r="N26" s="1"/>
  <c r="O26" s="1"/>
  <c r="I21"/>
  <c r="I19"/>
  <c r="H17"/>
  <c r="N17" s="1"/>
  <c r="O17" s="1"/>
  <c r="H18"/>
  <c r="N18" s="1"/>
  <c r="O18" s="1"/>
  <c r="H19"/>
  <c r="H21"/>
  <c r="N21" s="1"/>
  <c r="O21" s="1"/>
  <c r="H22"/>
  <c r="N22" s="1"/>
  <c r="O22" s="1"/>
  <c r="H23"/>
  <c r="N23" s="1"/>
  <c r="O23" s="1"/>
  <c r="H15"/>
  <c r="N15" s="1"/>
  <c r="O15" s="1"/>
  <c r="M16" i="2"/>
  <c r="M17"/>
  <c r="M15"/>
  <c r="H15"/>
  <c r="N15" l="1"/>
  <c r="O15" s="1"/>
  <c r="N19" i="3"/>
  <c r="O19" s="1"/>
  <c r="N24" i="5"/>
  <c r="O24" s="1"/>
  <c r="N19"/>
  <c r="O19" s="1"/>
  <c r="N18" i="3"/>
  <c r="O18" s="1"/>
  <c r="O21" s="1"/>
  <c r="O22" s="1"/>
  <c r="O23" s="1"/>
  <c r="N19" i="1"/>
  <c r="O19" s="1"/>
  <c r="O31" i="8"/>
  <c r="O32" s="1"/>
  <c r="O33" s="1"/>
  <c r="O30" i="7"/>
  <c r="O31" s="1"/>
  <c r="O32" s="1"/>
  <c r="O30" i="6"/>
  <c r="O31" s="1"/>
  <c r="O32" s="1"/>
  <c r="O33" s="1"/>
  <c r="O34" s="1"/>
  <c r="O27" i="1"/>
  <c r="O28" s="1"/>
  <c r="O29" s="1"/>
  <c r="O28" i="5"/>
  <c r="O29" s="1"/>
  <c r="O30" s="1"/>
  <c r="N14" i="4"/>
  <c r="O14" s="1"/>
  <c r="O27" s="1"/>
  <c r="O28" s="1"/>
  <c r="O29" s="1"/>
  <c r="N23" i="2"/>
  <c r="O23" s="1"/>
  <c r="O29" s="1"/>
  <c r="N24"/>
  <c r="O24" s="1"/>
  <c r="O24" i="3" l="1"/>
  <c r="O25" s="1"/>
  <c r="O33" i="7"/>
  <c r="O34" s="1"/>
  <c r="O34" i="8"/>
  <c r="O35" s="1"/>
  <c r="O35" i="6"/>
  <c r="O36" s="1"/>
  <c r="O30" i="2"/>
  <c r="O31" s="1"/>
  <c r="O31" i="5"/>
  <c r="O32" s="1"/>
  <c r="O30" i="4"/>
  <c r="O31" s="1"/>
  <c r="O30" i="1"/>
  <c r="O31" s="1"/>
  <c r="O26" i="3" l="1"/>
  <c r="O27" s="1"/>
  <c r="O35" i="7"/>
  <c r="O36" s="1"/>
  <c r="O36" i="8"/>
  <c r="O37" s="1"/>
  <c r="O32" i="2"/>
  <c r="O33" s="1"/>
  <c r="O33" i="5"/>
  <c r="O34" s="1"/>
  <c r="O32" i="4"/>
  <c r="O33" s="1"/>
  <c r="O32" i="1"/>
  <c r="O33" s="1"/>
  <c r="O34" i="2" l="1"/>
  <c r="O35" s="1"/>
</calcChain>
</file>

<file path=xl/comments1.xml><?xml version="1.0" encoding="utf-8"?>
<comments xmlns="http://schemas.openxmlformats.org/spreadsheetml/2006/main">
  <authors>
    <author>Author</author>
  </authors>
  <commentLis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  <comment ref="B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<sst xmlns="http://schemas.openxmlformats.org/spreadsheetml/2006/main" count="648" uniqueCount="208">
  <si>
    <t>ÞÇÝ³ñ³ñáõÃÛ³Ý ³Ýí³ÝáõÙÁ</t>
  </si>
  <si>
    <t>²ñ÷³-ê¨³Ý  ÃÇí 2 ÃáõÝ»ÉÇ առանձին   վթարային Ñ³ïí³ÍներÇ հիմնանորոգման  աշխատանքների   նախագիծ</t>
  </si>
  <si>
    <t>úµÛ»ÏïÇ ³Ýí³ÝáõÙÁ</t>
  </si>
  <si>
    <t>Կուտակված  ջրի    հեռացում àôÐ 355+32- àôÐ 362+20  հատվածից</t>
  </si>
  <si>
    <t xml:space="preserve">                                                                                                                                                             àôÐ222+64 ÙÇÝã¨ àôÐ 223+05  ¨ àôÐ243+15ÙÇÝã¨ àôÐ 246+20 Ñ³ïí³ÍÝ»ñáõÙ  </t>
  </si>
  <si>
    <t>K84³ßË =</t>
  </si>
  <si>
    <t>KÙ»ù =</t>
  </si>
  <si>
    <t>KÝÛáõÃ =1.05x1.02x1.0761</t>
  </si>
  <si>
    <t>KÝÛáõÃ =</t>
  </si>
  <si>
    <t>N/N Ð/Ï</t>
  </si>
  <si>
    <t>¶ÝÇ ÑÇÙÝ³íáñáõÙ</t>
  </si>
  <si>
    <t>²ßË³ï³ÝùÝ»ñÇ ³Ýí³ÝáõÙÁ</t>
  </si>
  <si>
    <t>â³÷. ÙÇ³í.</t>
  </si>
  <si>
    <t>ø³Ý³ÏÁ</t>
  </si>
  <si>
    <t>ØÇ³íáñÇ ³ñÅ»ùÁ 1984Ã  ·Ý»ñáí    /éáõµ/</t>
  </si>
  <si>
    <t xml:space="preserve">³ßË³ï. </t>
  </si>
  <si>
    <t xml:space="preserve">Ù»ù»Ý. ß³Ñ³·. </t>
  </si>
  <si>
    <t>ÜÛáõÃ»ñÇ ³ñÅ»ùÁ</t>
  </si>
  <si>
    <t>ÜÛáõÃ»ñÇ ³Ýí³ÝáõÙÁ</t>
  </si>
  <si>
    <t>Ì³ËëÁ</t>
  </si>
  <si>
    <t>²ñÅ»ùÁ</t>
  </si>
  <si>
    <t>³ßË³ï. éáõµ.</t>
  </si>
  <si>
    <t>Ù»ù»Ý. ß³Ñ³·. éáõµ</t>
  </si>
  <si>
    <t>ØÇ³íáñÇ ³ñÅ»ùÁ /¹ñ³Ù/</t>
  </si>
  <si>
    <t>ÀÝ¹³Ù»ÝÁ Ñ³½.¹ñ³Ù</t>
  </si>
  <si>
    <t>ÅÍèÐ 36-2-129 ï.12à</t>
  </si>
  <si>
    <t>æñ³Ñ³í³ù ³ñ·»É³å³ïÝ»ßÇ Ï³éáõóáõÙ ÃáõÝ»ÉáõÙ 35Ï· Ï³í-ավազáí Éóí³Í å³ñÏ»ñáí , ï»Õ³÷áË»Éáí Ó»éùáí 10Ù /7անջրպետ*140 Ñ³ï*35կգ/</t>
  </si>
  <si>
    <t>ïÝ</t>
  </si>
  <si>
    <t xml:space="preserve">Ï³í-ավազ    խ.մ.                </t>
  </si>
  <si>
    <t>å³ñÏ   հատ          Ñ³ï</t>
  </si>
  <si>
    <r>
      <t>ÅÍèÐ 36-2-129 ï.12à Ê</t>
    </r>
    <r>
      <rPr>
        <sz val="10"/>
        <rFont val="Arial Armenian"/>
        <family val="2"/>
      </rPr>
      <t>=</t>
    </r>
    <r>
      <rPr>
        <sz val="10"/>
        <rFont val="Baltica Cyrillic"/>
        <family val="2"/>
      </rPr>
      <t>0.5</t>
    </r>
  </si>
  <si>
    <t>æñ³Ñ³í³ù ³ñ·»É³å³ïÝ»ßÇ ù³Ý¹áõÙ ÃáõÝ»ÉáõÙ</t>
  </si>
  <si>
    <t>ÅÍèÐ 36-2-129 ï.12б</t>
  </si>
  <si>
    <t>12-118-6    Ð³í.29  ï.Ù.Ï1.6</t>
  </si>
  <si>
    <t>100մ</t>
  </si>
  <si>
    <t xml:space="preserve"> d=200ÙÙ պոլիպրոպիլենային  ËáÕáí³Ïներ        մ</t>
  </si>
  <si>
    <t>8-674-1</t>
  </si>
  <si>
    <t>Մետաղական  կոնստրուկցիաների տեղադրում  թունելում  շերտավոր  պողպատից  խողովակները  կախելու  համար</t>
  </si>
  <si>
    <t>տն</t>
  </si>
  <si>
    <t>29-1537</t>
  </si>
  <si>
    <t>Ù»ù/Ñ»ñÃ</t>
  </si>
  <si>
    <t>29-1596</t>
  </si>
  <si>
    <t>29-749     29-769</t>
  </si>
  <si>
    <t>հատ</t>
  </si>
  <si>
    <t>Ðáñ³ïã³ÛÇÝ Ã³·³·ÉËÇÏ Ñ³ï</t>
  </si>
  <si>
    <t>ó»Ù»Ýï³-³í³½³ÛÇÝ ß³Õ³Ë      Ë.Ù.</t>
  </si>
  <si>
    <r>
      <t>Ø»ï³Õ³Ï³Ý խարիսխների  տեղադրում  d=20ÙÙ</t>
    </r>
    <r>
      <rPr>
        <sz val="10"/>
        <rFont val="Arial"/>
        <family val="2"/>
        <charset val="204"/>
      </rPr>
      <t>АІІІ</t>
    </r>
    <r>
      <rPr>
        <sz val="7.8"/>
        <rFont val="Arial Armenian"/>
        <family val="2"/>
      </rPr>
      <t xml:space="preserve"> </t>
    </r>
    <r>
      <rPr>
        <sz val="10"/>
        <rFont val="Arial Armenian"/>
        <family val="2"/>
      </rPr>
      <t xml:space="preserve"> L=0,7մ  ամրաններից ÑáñÇ½áÝ³Ï³Ý ÷áñí³ÍùÝ»ñի  պատերին, հորատանցքերի հորատումով  հորատող  մուրճերով  50սմ  խորության, 6-7  կարգի  ապարներում  ó»Ù»Ýï³-³í³½³ÛÇÝ ß³Õ³ËÇ ÉóáõÙáí  աշխատ.0,92-2,0*0,17 մեք.շահագ.0,27-2,0*0,08</t>
    </r>
  </si>
  <si>
    <t>Ֆուրնելի  հատված</t>
  </si>
  <si>
    <t>ØÇ³íáñÇ ³ñÅ»ùÁ Ñ³½.¹ñ³Ù</t>
  </si>
  <si>
    <t>Գումարը</t>
  </si>
  <si>
    <t>Ամրաններ   d=20ÙÙАІІІ  L=0,7մ     կգ</t>
  </si>
  <si>
    <t>Բունկերի մետաղակոնստրուկցիան    տն</t>
  </si>
  <si>
    <t>Բունկերային  տիպի  մետաղակոնստրուկցիայի  տեղադրում  բարակ  թերթավոր պողպատից  մինչև  15  կգ  կշռով   աշխատ.54,2*1,69</t>
  </si>
  <si>
    <t xml:space="preserve">                                   III  տեղամաս     </t>
  </si>
  <si>
    <t>ÀÝ¹³Ù»ÝÁ</t>
  </si>
  <si>
    <t>í»ñ³¹Çñ Í³Ëë»ñ13.3%</t>
  </si>
  <si>
    <t>Þ³ÑáõÛÃ 11  %</t>
  </si>
  <si>
    <t>²²Ð 20%</t>
  </si>
  <si>
    <t xml:space="preserve">                                                                          Կազմեց                                       Հ՚Փառլակյան</t>
  </si>
  <si>
    <t xml:space="preserve">Մետաղական  կոնստրուկցիաներ   շերտավոր  պողպատից     տն  </t>
  </si>
  <si>
    <t>î»Õ³Ï³Ý çñ³Ñ»é³óáõÙ ÙÇÝã¨ 50Ë.Ù./Å³Ù ³ñï³¹ñáÕ³Ï³ÝáõÃÛ³Ý åáÙå»ñáí                                           0,75³ÙÇëx 1Ñ³ïx120հերթ.</t>
  </si>
  <si>
    <t xml:space="preserve"> Կ³í-ավազáí Éóí³Í å³ñÏ»ñի  ï»Õ³÷áËում ձ»éùáí միջինը  350Ù հեռավորության  վրա                                    /6անջրպետ*140 Ñ³ï*35կգ/                                 աշխատ 35*0,307</t>
  </si>
  <si>
    <t>29-743  29-763</t>
  </si>
  <si>
    <r>
      <t>Ø»ï³Õ³Ï³Ý խարիսխների  տեղադրում  d=20ÙÙ</t>
    </r>
    <r>
      <rPr>
        <sz val="10"/>
        <rFont val="Arial"/>
        <family val="2"/>
        <charset val="204"/>
      </rPr>
      <t>АІІІ</t>
    </r>
    <r>
      <rPr>
        <sz val="7.8"/>
        <rFont val="Arial Armenian"/>
        <family val="2"/>
      </rPr>
      <t xml:space="preserve"> </t>
    </r>
    <r>
      <rPr>
        <sz val="10"/>
        <rFont val="Arial Armenian"/>
        <family val="2"/>
      </rPr>
      <t xml:space="preserve"> L=0,7մ  ամրաններից թունելի  թաղային  մասում  հորատանցքերի հորատումով  հորատող  մուրճերով  50սմ  խորության, 6-7  կարգի  ապարներում  ó»Ù»Ýï³-³í³½³ÛÇÝ ß³Õ³ËÇ ÉóáõÙáí  աշխատ1,0-2,0*0,20 մեք.շահագ.0,31-2,0*0,09</t>
    </r>
  </si>
  <si>
    <t>12-118-8    Ð³í.29  ï.Ù.Ï1.6</t>
  </si>
  <si>
    <t xml:space="preserve"> d=244,5*3,0ÙÙ  խողովակի  տեղադրում   բունկերի  տակ  կցաշուրթային  միացումներով     աշխատ.208*1,69</t>
  </si>
  <si>
    <t>9-247 Ð³í.29  ï.Ù.Ï1.6</t>
  </si>
  <si>
    <t>12-372-13 Ð³í.29  ï.Ù.Ï1.6</t>
  </si>
  <si>
    <t>æñ³Ñ³í³ù ³ñ·»É³å³ïÝ»ßÇ Ï³éáõóáõÙ ÃáõÝ»ÉáõÙ 35Ï· Ï³í-ավազáí Éóí³Í å³ñÏ»ñáí , ï»Õ³÷áË»Éáí Ó»éùáí 10Ù /1անջրպետ*44 Ñ³ï*35կգ/</t>
  </si>
  <si>
    <t xml:space="preserve"> Կ³í-ավազáí Éóí³Í å³ñÏ»ñի  ï»Õ³÷áËում ձ»éùáí միջինը  60Ù հեռավորության  վրա                                                               աշխատ 6*0,307</t>
  </si>
  <si>
    <r>
      <t>Ø»ï³Õ³Ï³Ý խարիսխների  տեղադրում  d=22ÙÙ</t>
    </r>
    <r>
      <rPr>
        <sz val="11"/>
        <rFont val="Arial"/>
        <family val="2"/>
        <charset val="204"/>
      </rPr>
      <t>АІІІ</t>
    </r>
    <r>
      <rPr>
        <sz val="11"/>
        <rFont val="Arial Armenian"/>
        <family val="2"/>
      </rPr>
      <t xml:space="preserve">  L=0,9մ  ամրաններից ÑáñÇ½áÝ³Ï³Ý ÷áñí³ÍùÝ»ñի  պատերին, հորատանցքերի հորատումով  հորատող  մուրճերով  50սմ  խորության, 6-7  կարգի  ապարներում  ó»Ù»Ýï³-³í³½³ÛÇÝ ß³Õ³ËÇ ÉóáõÙáí  աշխատ.0,92-2,0*0,17 մեք.շահագ.0,27-2,0*0,08</t>
    </r>
  </si>
  <si>
    <t>Ամրաններ   d=22ÙÙАІІІ  L=0,9մ     կգ</t>
  </si>
  <si>
    <t>Կազմեց                                                                                           Հ .Փառլակյան</t>
  </si>
  <si>
    <t>d=244,5/3,0ÙÙ պողպատե  ËáÕáí³Ï    մ</t>
  </si>
  <si>
    <t xml:space="preserve">                                  III  տեղամաս     </t>
  </si>
  <si>
    <t xml:space="preserve">             Ü³Ë³Ñ³ßÇí  №2-3-12</t>
  </si>
  <si>
    <t xml:space="preserve">             Ü³Ë³Ñ³ßÇí  №2-3-13</t>
  </si>
  <si>
    <t>Ջրահեռացում  ֆուրնելից  àôÐ 362+78</t>
  </si>
  <si>
    <t xml:space="preserve">             Ü³Ë³Ñ³ßÇí  №2-3-14</t>
  </si>
  <si>
    <t>Բունկերային  տիպի  մետաղակոնստրուկցիայի  տեղադրում  բարակ  թերթավոր պողպատից  մինչև  60կգ  կշռով /2հատ -47,89+59,9կգ/  աշխատ.54,2*1,69</t>
  </si>
  <si>
    <t xml:space="preserve"> d=280/8,7ÙÙ պոլիպրոպիլենային  ËáÕáí³Ï³ß³ñÇ ÙáÝï³ÅáõÙ ÃáõÝ»ÉáõÙ         /483մ+466մ/ ³ßË³ï.3,04x1.69</t>
  </si>
  <si>
    <t xml:space="preserve">Մետաղական  կոնստրուկցիաների տեղադրում  թունելում  շերտավոր  պողպատից  խողովակները  կախելու  համար  </t>
  </si>
  <si>
    <t>Ֆուրնելային  մաս /աջ  և  ձախ  պատերից  հոսող  ջրի  տեղափոխում/</t>
  </si>
  <si>
    <t>Ֆուրնելային  մաս /աջ  և  ձախ  պատերից  հոսող  ջրի  տեղափոխում/                                                  àôÐ 363+92;364+08;364+09</t>
  </si>
  <si>
    <t>æñ³Ñ³í³ù ³ñ·»É³å³ïÝ»ßÇ Ï³éáõóáõÙ ÃáõÝ»ÉáõÙ 35Ï· Ï³í-ավազáí Éóí³Í å³ñÏ»ñáí , ï»Õ³÷áË»Éáí Ó»éùáí 10Ù /2անջրպետ*140 Ñ³ï*35կգ/</t>
  </si>
  <si>
    <t xml:space="preserve"> Կ³í-ավազáí Éóí³Í å³ñÏ»ñի  ï»Õ³÷áËում ձ»éùáí միջինը  240Ù հեռավորության  վրա                                    /2անջրպետ*140 Ñ³ï*35կգ/                                 աշխատ 35*0,307</t>
  </si>
  <si>
    <t>î»Õ³Ï³Ý çñ³Ñ»é³óáõÙ ÙÇÝã¨ 50Ë.Ù./Å³Ù ³ñï³¹ñáÕ³Ï³ÝáõÃÛ³Ý åáÙå»ñáí                                           0,24³ÙÇëx 1Ñ³ïx120հերթ.</t>
  </si>
  <si>
    <t>æñ³Ñ³í³ù ³ñ·»É³å³ïÝ»ßÇ Ï³éáõóáõÙ ÃáõÝ»ÉáõÙ 35Ï· Ï³í-ավազáí Éóí³Í å³ñÏ»ñáí , ï»Õ³÷áË»Éáí Ó»éùáí 10Ù /4անջրպետ*140 Ñ³ï*35կգ/</t>
  </si>
  <si>
    <t xml:space="preserve"> Կ³í-ավազáí Éóí³Í å³ñÏ»ñի  ï»Õ³÷áËում ձ»éùáí միջինը  220Ù հեռավորության  վրա                                    /3անջրպետ*140 Ñ³ï*35կգ/                                 աշխատ 22*0,307</t>
  </si>
  <si>
    <t>î»Õ³Ï³Ý çñ³Ñ»é³óáõÙ ÙÇÝã¨ 50Ë.Ù./Å³Ù ³ñï³¹ñáÕ³Ï³ÝáõÃÛ³Ý åáÙå»ñáí                                           0,47³ÙÇëx 1Ñ³ïx120հերթ.</t>
  </si>
  <si>
    <t xml:space="preserve">                                   II  տեղամաս     </t>
  </si>
  <si>
    <t xml:space="preserve">                                   I  տեղամաս     </t>
  </si>
  <si>
    <t>29-1548</t>
  </si>
  <si>
    <t>29-1566</t>
  </si>
  <si>
    <t>Ñ»ñÃ</t>
  </si>
  <si>
    <t>29-1561</t>
  </si>
  <si>
    <t>29-1563 ï.Ù.  1.69</t>
  </si>
  <si>
    <t>29-1580</t>
  </si>
  <si>
    <t>29-1576</t>
  </si>
  <si>
    <t>29-1578</t>
  </si>
  <si>
    <t>í»ñ³¹Çñ Í³Ëë»ñ 13.3 %</t>
  </si>
  <si>
    <t>î»Õ³Ï³Ý çñ³Ñ»é³óáõÙ ÙÇÝã¨ 100Ë.Ù./Å³Ù ³ñï³¹ñáÕ³Ï³ÝáõÃÛ³Ý åáÙå»ñáí           3Ñ³ïx2,88հերթ.</t>
  </si>
  <si>
    <t xml:space="preserve"> d=200ÙÙ ՊՎԽ  ËáÕáí³Ï³ß³ñÇ ÙáÝï³ÅáõÙ ÃáõÝ»ÉáõÙ  /L=150 Ù/  և  7*150   ³ßË³ï.2,02x1.69</t>
  </si>
  <si>
    <t xml:space="preserve"> d=200ÙÙ ՊՎԽ  ËáÕáí³Ïներ        մ</t>
  </si>
  <si>
    <t xml:space="preserve"> d=200ÙÙ ՊՎԽ  կցորդիչների  արժեքը</t>
  </si>
  <si>
    <t>d=200ÙÙ ՊՎԽ  կցորդիչներ</t>
  </si>
  <si>
    <t xml:space="preserve"> d=200ÙÙ ՊՎԽ  ËáÕáí³Ï³ß³ñÇ ապաÙáÝï³ÅáõÙ ÃáõÝ»ÉáõÙ  /L=150 Ù/  և  7*150   ³ßË³ï.2,02x1.69*0,5</t>
  </si>
  <si>
    <t xml:space="preserve"> 28  կգ կշիռ  ունեցող 6մ  երկարության  ՊՎԽ  ËáÕáí³Ïների  ï»Õ³÷áËում ձ»éùáí միջինը  350Ù հեռավորության  վրա                                    /25*28,1կգ=702,5կգ/                     աշխատ 35*0,307</t>
  </si>
  <si>
    <t>ä³Ñáõëï³ÛÇÝ åáÙå 2Ñ³ïx2,88հերթ.</t>
  </si>
  <si>
    <t xml:space="preserve"> d=200ÙÙ  ՊՎԽ  ËáÕáí³Ï³ß³ñÇ ÙáÝï³ÅáõÙ ÃáõÝ»ÉáõÙ  /L=150 Ù/  և  2*150   ³ßË³ï.2,02x1.69</t>
  </si>
  <si>
    <t xml:space="preserve"> d=200ÙÙ ՊՎԽ   ËáÕáí³Ï³ß³ñÇ ապաÙáÝï³ÅáõÙ ÃáõÝ»ÉáõÙ  /L=150 Ù/  և 2*150   ³ßË³ï.2,02x1.69*0,5</t>
  </si>
  <si>
    <t xml:space="preserve"> 28  կգ կշիռ  ունեցող 6մ  երկարության  ՊՎԽ  ËáÕáí³Ïների  ï»Õ³÷áËում ձ»éùáí միջինը  240,0Ù հեռավորության  վրա                                    /25*28,1կգ=702,5կգ/                     աշխատ 24*0,307</t>
  </si>
  <si>
    <t xml:space="preserve"> 28  կգ կշիռ  ունեցող 6մ  երկարության  ՊՎԽ  ËáÕáí³Ïների  ï»Õ³÷áËում ձ»éùáí միջինը  220,0Ù հեռավորության  վրա                                    /25*28,1կգ=702,5կգ/                     աշխատ 22*0,307</t>
  </si>
  <si>
    <t>î»Õ³Ï³Ý çñ³Ñ»é³óáõÙ ÙÇÝã¨ 100Ë.Ù./Å³Ù ³ñï³¹ñáÕ³Ï³ÝáõÃÛ³Ý åáÙå»ñáí           3Ñ³ïx3,15հերթ.</t>
  </si>
  <si>
    <t>ä³Ñáõëï³ÛÇÝ åáÙå 2Ñ³ïx3,15հերթ.</t>
  </si>
  <si>
    <t>î»Õ³Ï³Ý çñ³Ñ»é³óáõÙ ÙÇÝã¨ 100Ë.Ù./Å³Ù ³ñï³¹ñáÕ³Ï³ÝáõÃÛ³Ý åáÙå»ñáí           3Ñ³ïx3,27հերթ.</t>
  </si>
  <si>
    <t>ä³Ñáõëï³ÛÇÝ åáÙå 2Ñ³ïx3,27հերթ.</t>
  </si>
  <si>
    <t xml:space="preserve">             Ü³Ë³Ñ³ßÇí  №2-3-9</t>
  </si>
  <si>
    <t xml:space="preserve">             Ü³Ë³Ñ³ßÇí  №2-3-10</t>
  </si>
  <si>
    <t xml:space="preserve">             Ü³Ë³Ñ³ßÇí  №2-3-11</t>
  </si>
  <si>
    <t xml:space="preserve">             Ü³Ë³Ñ³ßÇí  №2-2-12</t>
  </si>
  <si>
    <t xml:space="preserve">             Ü³Ë³Ñ³ßÇí  №2-1-7</t>
  </si>
  <si>
    <t>Սպասարկման  պրոցեսներ  ՈՒՀ 187+34--ՈՒՀ 311+26</t>
  </si>
  <si>
    <t>Սպասարկման  պրոցեսներ   ՈՒՀ 187+34--ՈՒՀ 355+32</t>
  </si>
  <si>
    <t>Սպասարկման  պրոցեսներ   ՈՒՀ 187+34--ՈՒՀ 368+75</t>
  </si>
  <si>
    <t>0.959 - Ù³ëÝ³µ³ÅÇÝÝ»ñÇ ·áõÙ³ñÝ ¿</t>
  </si>
  <si>
    <t xml:space="preserve">  2%- å³Ñ»ëï³íáñÙ³Ý - ÷³Ã»Ã³íáñÙ³Ý  Í³Ëë»ñ</t>
  </si>
  <si>
    <t xml:space="preserve">  5%--³ÛÉ  ÝÛáõÃ»ñ</t>
  </si>
  <si>
    <t xml:space="preserve">   13,3 % - í»ñ³¹Çñ  Í³Ëë»ñ</t>
  </si>
  <si>
    <t xml:space="preserve">   11.0 % - ß³ÑáõÛÃ</t>
  </si>
  <si>
    <t xml:space="preserve">    20.0 % - ²²Ð </t>
  </si>
  <si>
    <r>
      <t xml:space="preserve">  Նախահաշիվները  կազմված   »Ý  համաձայն "¶áñÍáÕ ·Ý»ñáí ßÇÝ³ñ³ñ³Ï³Ý ³ßË³ï³ÝùÝ»ñÇ  ³ñÅ»ùÇ Ñ³ßí³ñÏÙ³Ý Ï³ñ·՞  նորմատեխնիկական  փաստաթղթի,  որը  հաստատված  է  ՀՀ  Կառավարության 23,06,2011Ã  </t>
    </r>
    <r>
      <rPr>
        <sz val="11"/>
        <color indexed="8"/>
        <rFont val="Arial Armenian"/>
        <family val="2"/>
      </rPr>
      <t>№  879-Ü áñáßÙ³Ùµ :</t>
    </r>
  </si>
  <si>
    <t>d=280/8,7ÙÙ ՊՎԽ  ËáÕáí³Ï³ß³ñ</t>
  </si>
  <si>
    <t xml:space="preserve"> d=280/8,7ÙÙ ՊՎԽ  ËáÕáí³Ï³ß³ñÇ ÙáÝï³ÅáõÙ ÃáõÝ»ÉáõÙ   ³ßË³ï.3,04x1.69</t>
  </si>
  <si>
    <t>Կուտակված  ջրի    հեռացում àôÐ 362+20--àôÐ 364+40  հատվածից</t>
  </si>
  <si>
    <t>Կուտակված  ջրի    հեռացում  àôÐ 364+40--368+75;</t>
  </si>
  <si>
    <t>35-4-28</t>
  </si>
  <si>
    <t>29-1586</t>
  </si>
  <si>
    <t>29-1532</t>
  </si>
  <si>
    <t>ØÇçÇÝ ³Ùë»Ï³Ý ³ßË³ï³í³ñÓÁ 211575¹ñ³Ù</t>
  </si>
  <si>
    <t>ØÇçÇÝ ³Ùë»Ï³Ý ³ßË³ï³í³ñÓÁ2115750¹ñ³Ù</t>
  </si>
  <si>
    <t xml:space="preserve"> KÙ»ù.ß³Ñ³·.=2662,83</t>
  </si>
  <si>
    <t>ÐÇÙÝ³Ï³Ý  ³ßË³ï³ÝùÝ»ñÇ  ³ñÅ»ùներÇ  íñ³  Ñ³ßí³ñÏí³Í  »Ý</t>
  </si>
  <si>
    <t xml:space="preserve">                     ¶ÉË. Ù³ëÝ³·»ï                                           Ð.ö³éÉ³ÏÛ³Ý</t>
  </si>
  <si>
    <t>´²ò²îð²ԳԻՐ</t>
  </si>
  <si>
    <t xml:space="preserve">    Ü³Ë³Ñ³ßí³ÛÇÝ  ³ñÅ»ùÇ Ñ³ßí³ñÏÙ³Ý Ñ³Ù³ñ ÑÇÙù »Ý Í³é³Û»É 1984ÃíÇ                                 ÞÜ ¨ Î-»ñÇ  Ñ³í³ù³ÍáõÝ»ñÇ ·Ý»ñÝ áõ ÝáñÙ»ñÁ:</t>
  </si>
  <si>
    <t>29-1536</t>
  </si>
  <si>
    <t>29-1597</t>
  </si>
  <si>
    <t>29-1595</t>
  </si>
  <si>
    <t>Î»ÝïñáÝ³Ï³Ý û¹³÷áËÙ³Ý û¹³÷áËÇã 200Ïíï Ñ½áñáõÃÛ³Ý ß³ñÅÇãáí                                            10,6³ÙÇëx 1Ñ³ïx106</t>
  </si>
  <si>
    <t>Î»ÝïñáÝ³Ï³Ý            û¹³÷áËÙ³Ý û¹³÷áËÇã հորանաբակում  125Ïíï Ñ½áñáõÃÛ³Ý ß³ñÅÇãáí            10,6³ÙÇëx 1Ñ³ïx100</t>
  </si>
  <si>
    <t>ä³Ñáõëï³ÛÇÝ û¹³÷áËÇã  10,6³ÙÇëx1Ñ³ïx100</t>
  </si>
  <si>
    <t>î»Õ³Ï³Ý û¹³÷áËÙ³Ý û¹³÷áËÇã ÙÇÝã¨ 15Ïíï Ñ½áñáõÃÛ³Ý ß³ñÅÇãáí                                 10,6աÙÇëx 1Ñ³ïx100</t>
  </si>
  <si>
    <t xml:space="preserve">ÂáõÝ»ÉÇ ÑÇÙÝ³Ï³Ý Éáõë³íáñáõÃÛáõÝÁ ÙÇÝã¨ 100Ù »ñÏ³ñáõÃÛ³Ý íñ³                                  ՈՒՀ 288+60--ՈՒՀ 311+26  /2270մ/  10,6³ÙÇëx22,70x0,5x120      </t>
  </si>
  <si>
    <t xml:space="preserve">ÂáõÝ»ÉÇ  Éáõë³íáñáõÃÛáõÝÁ տարանցումային  հատվածներում                     ՈՒՀ 187+34--ՈՒՀ 288+60/10126մ/  10,6³ÙÇëx101,26x0,2x120      </t>
  </si>
  <si>
    <t>ØÇÝã¨ 8ïÝ ù³ßáí Ù³ñïÏáó³ÛÇÝ ¿É»Ïïñ³ù³ñß»ñÇ ³ßË³ï³ÝùÁ       6Ñ³ï x10,6³ÙÇëx 100</t>
  </si>
  <si>
    <t>ÈÇóù³íáñÙ³Ý Ñáñ³Ý³ÛÇÝ áõÅ³ÛÇÝ áõÕÕÇãÝ»ñ ¿É»Ïïñ³ù³ñß»ñÇ Ñ³Ù³ñ                                        6Ñ³ï x10,6³ÙÇëx 100</t>
  </si>
  <si>
    <t>î»Õ³Ï³Ý çñ³Ñ»é³óáõÙ ÙÇÝã¨ 50Ë.Ù./Å³Ù ³ñï³¹ñáÕ³Ï³ÝáõÃÛ³Ý åáÙå»ñáí                                 10,6³ÙÇëx 1Ñ³ïx120</t>
  </si>
  <si>
    <t>ä³Ñáõëï³ÛÇÝ åáÙå                                      10,6³ÙÇëx 1Ñ³ïx120</t>
  </si>
  <si>
    <t>5 ïÝ µ»éÝ³³Ùµ³ñÓáõÝ³Ïáõ   ÃÛ³Ý  Ï³ñ³åÇÏÇ ³ßË³ï³ÝùÁ Ã³÷áÝ³ÏáõÛïáõÙ                                                          5,32-/1,0-0,89/2,15=5,08    10,6³ÙÇëx1Ñ³ïx100</t>
  </si>
  <si>
    <t>Մարկշեյդերական  աշխատանքների  սպասարկումը  հերթապահ  բանվորներով  ստորգետնյա  փորվածքներում  10,6³ÙÇëx100</t>
  </si>
  <si>
    <t>Ð»ñÃ³å³Ñ ¿É»ÏïñÇÏÝ»ñÇ áõ ÷³Ï³Ý³·áñÍÝ»ñÇ ³ßË³ï³ÝùÁ ëïáñ·»ïÝÛ³ ï»Õ³Ù³ëáõÙ 10,6³ÙÇëx2օղակx120</t>
  </si>
  <si>
    <t>ÜáõÛÝÁ, Ñáñ³Ý³ÛÇÝ Ù³Ï»ñ¨áõÛÃáõÙ 10,6³ÙÇëx1Ñ³ïx106</t>
  </si>
  <si>
    <t>Î»ÝïñáÝ³Ï³Ý û¹³÷áËÙ³Ý û¹³÷áËÇã 200Ïíï Ñ½áñáõÃÛ³Ý ß³ñÅÇãáí                                            6,0³ÙÇëx 1Ñ³ïx106</t>
  </si>
  <si>
    <t>Î»ÝïñáÝ³Ï³Ý            û¹³÷áËÙ³Ý û¹³÷áËÇã 125,0Ïíï Ñ½áñáõÃÛ³Ý ß³ñÅÇãáí                                6,0³ÙÇëx 1Ñ³ïx100</t>
  </si>
  <si>
    <t>ä³Ñáõëï³ÛÇÝ û¹³÷áËÇã  6,0³ÙÇëx1Ñ³ïx100</t>
  </si>
  <si>
    <t>î»Õ³Ï³Ý û¹³÷áËÙ³Ý û¹³÷áËÇã ÙÇÝã¨ 15 Ïíï Ñ½áñáõÃÛ³Ý ß³ñÅÇãáí                                 6,0աÙÇëx 1Ñ³ïx100</t>
  </si>
  <si>
    <t>ä³Ñáõëï³ÛÇÝ û¹³÷áËÇã  6,0աÙÇëx 1Ñ³ïx100</t>
  </si>
  <si>
    <t>ÂáõÝ»ÉÇ հիմնական  Éáõë³íáñáõÃÛáõÝÁ ÙÇÝã¨ 100Ù »ñÏ³ñáõÃÛ³Ý íñ³  ՈՒՀ 318+72--ՈՒՀ 355+32  /3660մ/                                    6,0³ÙÇë x  36,6x120x0,5</t>
  </si>
  <si>
    <t xml:space="preserve">ÂáõÝ»ÉÇ  Éáõë³íáñáõÃÛáõÝÁ տարանցումային  հատվածներում                     ՈՒՀ 187+34--ՈՒՀ 318+72/13140մ/  6,0³ÙÇëx131,40x0,2x120      </t>
  </si>
  <si>
    <t>ØÇÝã¨ 8ïÝ ù³ßáí Ù³ñïÏáó³ÛÇÝ ¿É»Ïïñ³ù³ñß»ñÇ ³ßË³ï³ÝùÁ                                 6,0³ÙÇëx 6Ñ³ï x100</t>
  </si>
  <si>
    <t>ÈÇóù³íáñÙ³Ý Ñáñ³Ý³ÛÇÝ áõÅ³ÛÇÝ áõÕÕÇãÝ»ñ ¿É»Ïïñ³ù³ñß»ñÇ Ñ³Ù³ñ  6,0³ÙÇëx 6Ñ³ï x100</t>
  </si>
  <si>
    <t>î»Õ³Ï³Ý çñ³Ñ»é³óáõÙ ÙÇÝã¨ 50Ë.Ù./Å³Ù ³ñï³¹ñáÕ³Ï³ÝáõÃÛ³Ý åáÙå»ñáí                                 6,0³ÙÇëx 2Ñ³ïx120</t>
  </si>
  <si>
    <t>ä³Ñáõëï³ÛÇÝ åáÙå 6,0³ÙÇëx1Ñ³ïx120</t>
  </si>
  <si>
    <t>5 ïÝ µ»éÝ³³Ùµ³ñÓáõÝ³Ïáõ   ÃÛ³Ý  Ï³ñ³åÇÏÇ ³ßË³ï³ÝùÁ Ã³÷áÝ³ÏáõÛïáõÙ  6,0³ÙÇëx1Ñ³ïx100</t>
  </si>
  <si>
    <t>Մարկշեյդերական  աշխատանքների  սպասարկումը  հերթապահ  բանվորներով  ստորգետնյա  փորվածքներում  6,0³ÙÇëx100</t>
  </si>
  <si>
    <t>Ð»ñÃ³å³Ñ ¿É»ÏïñÇÏÝ»ñÇ áõ ÷³Ï³Ý³·áñÍÝ»ñÇ ³ßË³ï³ÝùÁ ëïáñ·»ïÝÛ³ ï»Õ³Ù³ëáõÙ 6,0³ÙÇëx2Ñ³ïx120</t>
  </si>
  <si>
    <t>ÜáõÛÝÁ, Ñáñ³Ý³ÛÇÝ Ù³Ï»ñ¨áõÛÃáõÙ 6,0³ÙÇëx1Ñ³ïx106</t>
  </si>
  <si>
    <t>ä³Ñáõëï³ÛÇÝ û¹³÷áËÇã  4,40³ÙÇëx1Ñ³ïx100</t>
  </si>
  <si>
    <t>î»Õ³Ï³Ý û¹³÷áËÙ³Ý û¹³÷áËÇã ÙÇÝã¨ 15Ïíï Ñ½áñáõÃÛ³Ý ß³ñÅÇãáí 4,40ÙÇëx 2Ñ³ïx100</t>
  </si>
  <si>
    <t>ä³Ñáõëï³ÛÇÝ û¹³÷áËÇã  4,4³ÙÇëx1Ñ³ïx100</t>
  </si>
  <si>
    <t>ÂáõÝ»ÉÇ հիմնական  Éáõë³íáñáõÃÛáõÝÁ ÙÇÝã¨ 100Ù »ñÏ³ñáõÃÛ³Ý íñ³  ՈՒՀ 355+32--ՈՒՀ 368+75 /1343մ/                                                           4,4³ÙÇë x 13,43x120x0,5</t>
  </si>
  <si>
    <t xml:space="preserve">ÂáõÝ»ÉÇ  Éáõë³íáñáõÃÛáõÝÁ տարանցումային  հատվածներում                     ՈՒՀ 187+34--ՈՒՀ 355+32/16800մ/  4,4³ÙÇëx168,0x0,2x120      </t>
  </si>
  <si>
    <t>ØÇÝã¨ 8ïÝ ù³ßáí Ù³ñïÏáó³ÛÇÝ ¿É»Ïïñ³ù³ñß»ñÇ ³ßË³ï³ÝùÁ       4,40³ÙÇëx 6Ñ³ï x100</t>
  </si>
  <si>
    <t>Կենտրոնական   çñ³Ñ»é³óáõÙ ÙÇÝã¨ 100Ë.Ù./Å³Ù ³ñï³¹ñáÕ³Ï³ÝáõÃÛ³Ý åáÙå»ñáí                                 1,5³ÙÇëx3Ñ³ïx120</t>
  </si>
  <si>
    <t>ä³Ñáõëï³ÛÇÝ åáÙå 1,5³ÙÇëx1Ñ³ïx120</t>
  </si>
  <si>
    <t>ÈÇóù³íáñÙ³Ý Ñáñ³Ý³ÛÇÝ áõÅ³ÛÇÝ áõÕÕÇãÝ»ñ ¿É»Ïïñ³ù³ñß»ñÇ Ñ³Ù³ñ  4,40³ÙÇëx 6Ñ³ï x100</t>
  </si>
  <si>
    <t>î»Õ³Ï³Ý çñ³Ñ»é³óáõÙ ÙÇÝã¨ 50Ë.Ù./Å³Ù ³ñï³¹ñáÕ³Ï³ÝáõÃÛ³Ý åáÙ3,40³ÙÇëx 2Ñ³ïx120</t>
  </si>
  <si>
    <t>ä³Ñáõëï³ÛÇÝ åáÙå 3,40³ÙÇëx1Ñ³ïx120</t>
  </si>
  <si>
    <t>5 ïÝ µ»éÝ³³Ùµ³ñÓáõÝ³Ïáõ   ÃÛ³Ý  Ï³ñ³åÇÏÇ ³ßË³ï³ÝùÁ Ã³÷áÝ³ÏáõÛïáõÙ  4,40³ÙÇëx1Ñ³ïx100</t>
  </si>
  <si>
    <t>Մարկշեյդերական  աշխատանքների  սպասարկումը  հերթապահ  բանվորներով  ստորգետնյա  փորվածքներում  3,40³ÙÇëx100</t>
  </si>
  <si>
    <t>Ð»ñÃ³å³Ñ ¿É»ÏïñÇÏÝ»ñÇ áõ ÷³Ï³Ý³·áñÍÝ»ñÇ ³ßË³ï³ÝùÁ ëïáñ·»ïÝÛ³ ï»Õ³Ù³ëáõÙ 4,4³ÙÇëx2օղակx120</t>
  </si>
  <si>
    <t>ÜáõÛÝÁ, Ñáñ³Ý³ÛÇÝ Ù³Ï»ñ¨áõÛÃáõÙ 4,4³ÙÇëx1Ñ³ïx106</t>
  </si>
  <si>
    <t>Î»ÝïñáÝ³Ï³Ý            û¹³÷áËÙ³Ý û¹³÷áËÇã 125,0Ïíï Ñ½áñáõÃÛ³Ý ß³ñÅÇãáí                 4,40³ÙÇëx 1Ñ³ïx100</t>
  </si>
  <si>
    <t>ØÇçÇÝ ³Ùë»Ï³Ý ³ßË³ï³í³ñÓÁ211575¹ñ³Ù</t>
  </si>
  <si>
    <t>ÜÛáõÃ»ñÇ վրա հաշվարկված  ընդհանուր  գործակիցը  KÝÛáõÃ =1,02*1,05*1,0761 =1,1525, որտեղ                                                                                                                                                                                              7,61%--ïñ³Ýëåáñï³ÛÇÝ  Í³Ëë»ñ Վայոց  ձորի  Ù³ñ½Ç Ñ³Ù³ñ</t>
  </si>
  <si>
    <t xml:space="preserve"> Ամփոփ  նախահաշվում   հաշվարկված  են  նաև</t>
  </si>
  <si>
    <t xml:space="preserve">   1% --  տեխնիկական  հսկողության  ծախսեր</t>
  </si>
  <si>
    <t>0,4% --  հեղինակային  հսկողության   ծախսեր</t>
  </si>
  <si>
    <t xml:space="preserve">   6% -- չնախատեսված  աշխատանքների  ծախսեր</t>
  </si>
  <si>
    <t xml:space="preserve">   Ü³Ë³Ñ³ßí³ÛÇÝ  Ñ³ßí³ñÏÝ»ñáõÙ  ÙÇçÇÝ  ³Ùë»Ï³Ý   ³ßË³ï³í³ñÓÁ  ÁÝ¹áõÝí³Í  ¿  211575 ¹ñ³Ù, Ñ³Ù³Ó³ÛÝ  ÐÐ  íÇ×³Ï³·ñ³Ï³Ý  í³ñãáõÃÛ³Ý  2016  ÃíÇ  մարտ  ³Ùëí³  ïíÛ³ÉÝ»ñÇ: Աշխատավարձի  անցման  գործակիցը  որոշված  է Ñ³Ù³Ó³ÛÝ Ñ»ï¨Û³É Ñ³ßí³ñÏÇ.
211575/108,25 = 1954,50,  áñï»Õ
   108.25éáõµ - 1984Ã ·áñÍáÕ  ÙÇçÇÝ ³Ùë»Ï³Ý ³ßË³ï³í³ñÓÝ ¿  4-ñ¹ Ï³ñ·Ç µ³ÝíáñÇ Ñ³Ù³ñ                                                                                                                                       
  Ø»ù»Ý³Ý»ñÇ áõ Ù»Ë³ÝÇ½ÙÝ»ñÇ ß³Ñ³·áñÍÙ³Ý Í³Ëë»ñÇ ³ÝóÙ³Ý ·áñÍ³ÏÇóÁ վերցí³Í ¿ Գնագոյացման   վերլուծական  ինֆորմացիոն  կենտրոնի  2016ÃíÇ №4  ինֆորմացիոն  տեղեկագրի  տվյալներով: </t>
  </si>
  <si>
    <t xml:space="preserve"> d=200ÙÙ ՊՎԽ   ËáÕáí³Ï³ß³ñÇ ÙáÝï³ÅáõÙ ÃáõÝ»ÉáõÙ  /L=150 Ù/  և 4*150   ³ßË³ï.2,02x1.69</t>
  </si>
  <si>
    <t xml:space="preserve"> d=200ÙÙ ՊՎԽ  ËáÕáí³Ï³ß³ñÇ ապաÙáÝï³ÅáõÙ ÃáõÝ»ÉáõÙ  /L=150 Ù/  և 4*150   ³ßË³ï.2,02x1.69*0,5</t>
  </si>
  <si>
    <t>հազ.դրամ</t>
  </si>
  <si>
    <t>Ü»ÕÍÇñ »ñÏ³Ã·Í»ñÇ ëå³ë³ñÏáõÙÁ Ñ»ñÃ³å³Ñ µ³ÝíáñÝ»ñáí ëïáñ·»ïÝÛ³  5ÏÙ ï»Õ³Ù³ëáõÙ 10,6³ÙÇëx2,5ûÕ³Ïx100</t>
  </si>
  <si>
    <t>Ü»ÕÍÇñ »ñÏ³Ã·Í»ñÇ ëå³ë³ñÏáõÙÁ Ñ»ñÃ³å³Ñ µ³ÝíáñÝ»ñáí ëïáñ·»ïÝÛ³  5ÏÙ ï»Õ³Ù³ëáõÙ 6,0³ÙÇëx3ûÕ³Ïx100+0,5³ÙÇëx3,4ûÕ³Ï x0,5x100</t>
  </si>
  <si>
    <t>Ü»ÕÍÇñ »ñÏ³Ã·Í»ñÇ ëå³ë³ñÏáõÙÁ Ñ»ñÃ³å³Ñ µ³ÝíáñÝ»ñáí ëïáñ·»ïÝÛ³  5ÏÙ ï»Õ³Ù³ëáõÙ (3,9աÙÇëx3,4ûÕ³Ï)x100+   0,5³ÙÇëx3,6ûÕ³Ïx100x0,5</t>
  </si>
  <si>
    <t xml:space="preserve">   ÜÛáõÃ»ñÇ  արժեքները  վերցված  են  ÐÐ ø³Õ³ù³ßÇÝáõÃÛ³Ý Ý³Ë³ñ³ñáõÃÛ³Ý  ¶Ý³·áÛ³óÙ³Ý  ï»Õ»Ï³ïí³Ï³Ý  Ï»ÝïñáÝÇ  ÃáÕ³ñÏ³Í  2016ÃíÇ №3  և  №4 ÇÝýáñÙ³óÇáÝ  ï»Õ»Ï³·ñ»ñÇ  ïíÛ³ÉÝ»ñáí, ÇÝï»ñÝ»ï  Ï³åÇ ¨ ·áñÍáÕ  ßáõÏ³Û³Ï³Ý  ·Ý»ñáí: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</si>
</sst>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6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6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10"/>
      <name val="Baltica Cyrillic"/>
      <family val="2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7.8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sz val="11"/>
      <color theme="1"/>
      <name val="Arial Armenian"/>
      <family val="2"/>
    </font>
    <font>
      <sz val="11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164" fontId="7" fillId="0" borderId="2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2" fontId="0" fillId="0" borderId="1" xfId="0" applyNumberFormat="1" applyBorder="1"/>
    <xf numFmtId="166" fontId="0" fillId="0" borderId="1" xfId="0" applyNumberFormat="1" applyBorder="1"/>
    <xf numFmtId="2" fontId="7" fillId="0" borderId="2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166" fontId="1" fillId="0" borderId="2" xfId="1" applyNumberFormat="1" applyFon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2" fontId="0" fillId="0" borderId="5" xfId="0" applyNumberFormat="1" applyBorder="1"/>
    <xf numFmtId="165" fontId="1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2" fontId="4" fillId="3" borderId="2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14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164" fontId="0" fillId="0" borderId="1" xfId="0" applyNumberFormat="1" applyBorder="1"/>
    <xf numFmtId="0" fontId="1" fillId="4" borderId="1" xfId="0" applyFont="1" applyFill="1" applyBorder="1" applyAlignment="1">
      <alignment vertical="center" wrapText="1"/>
    </xf>
    <xf numFmtId="0" fontId="0" fillId="4" borderId="1" xfId="0" applyFill="1" applyBorder="1"/>
    <xf numFmtId="2" fontId="0" fillId="4" borderId="1" xfId="0" applyNumberFormat="1" applyFill="1" applyBorder="1"/>
    <xf numFmtId="0" fontId="1" fillId="4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0" fillId="2" borderId="1" xfId="0" applyNumberFormat="1" applyFill="1" applyBorder="1"/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/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2" xfId="0" applyNumberFormat="1" applyBorder="1" applyAlignment="1">
      <alignment vertical="center"/>
    </xf>
    <xf numFmtId="2" fontId="0" fillId="0" borderId="7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NumberFormat="1" applyFont="1" applyAlignment="1">
      <alignment wrapText="1"/>
    </xf>
    <xf numFmtId="0" fontId="14" fillId="0" borderId="0" xfId="0" applyFont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view="pageBreakPreview" zoomScale="74" zoomScaleSheetLayoutView="74" workbookViewId="0">
      <selection activeCell="O9" sqref="O9"/>
    </sheetView>
  </sheetViews>
  <sheetFormatPr defaultRowHeight="14.4"/>
  <cols>
    <col min="1" max="1" width="5.44140625" customWidth="1"/>
    <col min="2" max="2" width="8.6640625" customWidth="1"/>
    <col min="3" max="3" width="22.5546875" customWidth="1"/>
    <col min="4" max="4" width="6" customWidth="1"/>
    <col min="5" max="5" width="8" customWidth="1"/>
    <col min="6" max="6" width="6.88671875" customWidth="1"/>
    <col min="7" max="7" width="6.44140625" customWidth="1"/>
    <col min="8" max="8" width="9.6640625" customWidth="1"/>
    <col min="9" max="9" width="9.44140625" customWidth="1"/>
    <col min="10" max="10" width="12.44140625" customWidth="1"/>
    <col min="11" max="11" width="7.88671875" customWidth="1"/>
    <col min="13" max="13" width="8" customWidth="1"/>
    <col min="14" max="14" width="9.5546875" customWidth="1"/>
    <col min="15" max="15" width="11" customWidth="1"/>
  </cols>
  <sheetData>
    <row r="1" spans="1:15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</row>
    <row r="2" spans="1:15">
      <c r="A2" s="146" t="s">
        <v>2</v>
      </c>
      <c r="B2" s="146"/>
      <c r="C2" s="146"/>
      <c r="D2" s="147" t="s">
        <v>3</v>
      </c>
      <c r="E2" s="147"/>
      <c r="F2" s="147"/>
      <c r="G2" s="147"/>
      <c r="H2" s="147"/>
      <c r="I2" s="147"/>
      <c r="J2" s="147"/>
      <c r="K2" s="147"/>
      <c r="L2" s="147"/>
      <c r="M2" s="147"/>
    </row>
    <row r="3" spans="1:15">
      <c r="A3" s="1" t="s">
        <v>4</v>
      </c>
      <c r="B3" s="148" t="s">
        <v>74</v>
      </c>
      <c r="C3" s="138"/>
      <c r="D3" s="138"/>
      <c r="E3" s="138"/>
      <c r="F3" s="138"/>
      <c r="G3" s="138"/>
      <c r="H3" s="138"/>
      <c r="I3" s="138"/>
      <c r="J3" s="138"/>
      <c r="K3" s="138"/>
      <c r="L3" s="1"/>
      <c r="M3" s="3"/>
    </row>
    <row r="4" spans="1:15" ht="20.399999999999999">
      <c r="A4" s="143" t="s">
        <v>117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5" ht="20.399999999999999">
      <c r="A5" s="4"/>
      <c r="B5" s="4"/>
      <c r="C5" s="4"/>
      <c r="D5" s="4"/>
      <c r="E5" s="4"/>
      <c r="F5" s="4"/>
      <c r="G5" s="4"/>
      <c r="H5" s="4"/>
      <c r="I5" s="4"/>
      <c r="K5" s="4"/>
      <c r="L5" s="4"/>
      <c r="M5" s="4"/>
    </row>
    <row r="6" spans="1:15">
      <c r="A6" s="5"/>
      <c r="B6" s="138" t="s">
        <v>139</v>
      </c>
      <c r="C6" s="138"/>
      <c r="D6" s="138"/>
      <c r="E6" s="138"/>
      <c r="F6" s="138"/>
      <c r="G6" s="138"/>
      <c r="H6" s="1"/>
      <c r="K6" s="6" t="s">
        <v>5</v>
      </c>
      <c r="L6" s="7">
        <v>1954.5</v>
      </c>
      <c r="M6" s="8"/>
    </row>
    <row r="7" spans="1:15">
      <c r="A7" s="5"/>
      <c r="B7" s="1"/>
      <c r="C7" s="1"/>
      <c r="D7" s="1"/>
      <c r="E7" s="1"/>
      <c r="F7" s="1"/>
      <c r="G7" s="1"/>
      <c r="H7" s="1"/>
      <c r="K7" s="6" t="s">
        <v>6</v>
      </c>
      <c r="L7" s="7">
        <v>2662.83</v>
      </c>
      <c r="M7" s="8"/>
    </row>
    <row r="8" spans="1:15">
      <c r="A8" s="5"/>
      <c r="B8" s="1"/>
      <c r="C8" s="1"/>
      <c r="D8" s="138" t="s">
        <v>7</v>
      </c>
      <c r="E8" s="138"/>
      <c r="F8" s="138"/>
      <c r="G8" s="138"/>
      <c r="H8" s="138"/>
      <c r="K8" s="6" t="s">
        <v>8</v>
      </c>
      <c r="L8" s="7">
        <v>1.1525000000000001</v>
      </c>
      <c r="M8" s="8"/>
    </row>
    <row r="9" spans="1:15">
      <c r="A9" s="5"/>
      <c r="B9" s="1"/>
      <c r="C9" s="1"/>
      <c r="D9" s="1"/>
      <c r="E9" s="1"/>
      <c r="F9" s="1"/>
      <c r="G9" s="1"/>
      <c r="H9" s="1"/>
      <c r="J9" s="6"/>
      <c r="K9" s="7"/>
      <c r="L9" s="9"/>
      <c r="M9" s="8"/>
      <c r="O9" s="124" t="s">
        <v>203</v>
      </c>
    </row>
    <row r="10" spans="1:15" ht="15" customHeight="1">
      <c r="A10" s="134" t="s">
        <v>9</v>
      </c>
      <c r="B10" s="141" t="s">
        <v>10</v>
      </c>
      <c r="C10" s="130" t="s">
        <v>11</v>
      </c>
      <c r="D10" s="134" t="s">
        <v>12</v>
      </c>
      <c r="E10" s="134" t="s">
        <v>13</v>
      </c>
      <c r="F10" s="139" t="s">
        <v>14</v>
      </c>
      <c r="G10" s="132"/>
      <c r="H10" s="134" t="s">
        <v>15</v>
      </c>
      <c r="I10" s="134" t="s">
        <v>16</v>
      </c>
      <c r="J10" s="135" t="s">
        <v>17</v>
      </c>
      <c r="K10" s="136"/>
      <c r="L10" s="136"/>
      <c r="M10" s="136"/>
      <c r="N10" s="125" t="s">
        <v>48</v>
      </c>
      <c r="O10" s="126" t="s">
        <v>49</v>
      </c>
    </row>
    <row r="11" spans="1:15">
      <c r="A11" s="134"/>
      <c r="B11" s="141"/>
      <c r="C11" s="142"/>
      <c r="D11" s="134"/>
      <c r="E11" s="134"/>
      <c r="F11" s="140"/>
      <c r="G11" s="133"/>
      <c r="H11" s="134"/>
      <c r="I11" s="134"/>
      <c r="J11" s="137" t="s">
        <v>18</v>
      </c>
      <c r="K11" s="134" t="s">
        <v>19</v>
      </c>
      <c r="L11" s="135" t="s">
        <v>20</v>
      </c>
      <c r="M11" s="136"/>
      <c r="N11" s="125"/>
      <c r="O11" s="127"/>
    </row>
    <row r="12" spans="1:15">
      <c r="A12" s="134"/>
      <c r="B12" s="141"/>
      <c r="C12" s="142"/>
      <c r="D12" s="134"/>
      <c r="E12" s="134"/>
      <c r="F12" s="130" t="s">
        <v>21</v>
      </c>
      <c r="G12" s="132" t="s">
        <v>22</v>
      </c>
      <c r="H12" s="134"/>
      <c r="I12" s="134"/>
      <c r="J12" s="137"/>
      <c r="K12" s="134"/>
      <c r="L12" s="134" t="s">
        <v>23</v>
      </c>
      <c r="M12" s="134" t="s">
        <v>24</v>
      </c>
      <c r="N12" s="125"/>
      <c r="O12" s="127"/>
    </row>
    <row r="13" spans="1:15" ht="27.75" customHeight="1">
      <c r="A13" s="134"/>
      <c r="B13" s="141"/>
      <c r="C13" s="131"/>
      <c r="D13" s="134"/>
      <c r="E13" s="134"/>
      <c r="F13" s="131"/>
      <c r="G13" s="133"/>
      <c r="H13" s="134"/>
      <c r="I13" s="134"/>
      <c r="J13" s="137"/>
      <c r="K13" s="134"/>
      <c r="L13" s="134"/>
      <c r="M13" s="134"/>
      <c r="N13" s="125"/>
      <c r="O13" s="128"/>
    </row>
    <row r="14" spans="1:15">
      <c r="A14" s="10">
        <v>1</v>
      </c>
      <c r="B14" s="10">
        <v>2</v>
      </c>
      <c r="C14" s="10">
        <v>3</v>
      </c>
      <c r="D14" s="10">
        <v>4</v>
      </c>
      <c r="E14" s="11">
        <v>5</v>
      </c>
      <c r="F14" s="10">
        <v>6</v>
      </c>
      <c r="G14" s="11">
        <v>7</v>
      </c>
      <c r="H14" s="10">
        <v>8</v>
      </c>
      <c r="I14" s="10">
        <v>9</v>
      </c>
      <c r="J14" s="12">
        <v>10</v>
      </c>
      <c r="K14" s="10">
        <v>11</v>
      </c>
      <c r="L14" s="11">
        <v>12</v>
      </c>
      <c r="M14" s="34">
        <v>13</v>
      </c>
      <c r="N14" s="21">
        <v>14</v>
      </c>
      <c r="O14" s="13">
        <v>15</v>
      </c>
    </row>
    <row r="15" spans="1:15" ht="107.25" customHeight="1">
      <c r="A15" s="13">
        <v>1</v>
      </c>
      <c r="B15" s="14" t="s">
        <v>25</v>
      </c>
      <c r="C15" s="15" t="s">
        <v>26</v>
      </c>
      <c r="D15" s="16" t="s">
        <v>27</v>
      </c>
      <c r="E15" s="17">
        <v>34.299999999999997</v>
      </c>
      <c r="F15" s="16">
        <v>0.94299999999999995</v>
      </c>
      <c r="G15" s="16"/>
      <c r="H15" s="18">
        <f>F15*$L$6/1000</f>
        <v>1.8430934999999999</v>
      </c>
      <c r="I15" s="18"/>
      <c r="J15" s="15" t="s">
        <v>28</v>
      </c>
      <c r="K15" s="19">
        <v>0.78</v>
      </c>
      <c r="L15" s="16">
        <v>1.6</v>
      </c>
      <c r="M15" s="42">
        <f>K15*L15*$L$8</f>
        <v>1.4383200000000003</v>
      </c>
      <c r="N15" s="72">
        <f>H15+I15+M15+M16</f>
        <v>9.8737135000000009</v>
      </c>
      <c r="O15" s="72">
        <f>E15*N15</f>
        <v>338.66837305000001</v>
      </c>
    </row>
    <row r="16" spans="1:15">
      <c r="A16" s="13"/>
      <c r="B16" s="20"/>
      <c r="C16" s="15"/>
      <c r="D16" s="16"/>
      <c r="E16" s="17"/>
      <c r="F16" s="16"/>
      <c r="G16" s="16"/>
      <c r="H16" s="18"/>
      <c r="I16" s="18"/>
      <c r="J16" s="19" t="s">
        <v>29</v>
      </c>
      <c r="K16" s="17">
        <v>28.6</v>
      </c>
      <c r="L16" s="16">
        <v>0.2</v>
      </c>
      <c r="M16" s="42">
        <f t="shared" ref="M16:M20" si="0">K16*L16*$L$8</f>
        <v>6.5923000000000016</v>
      </c>
      <c r="N16" s="72"/>
      <c r="O16" s="72"/>
    </row>
    <row r="17" spans="1:15" ht="55.2">
      <c r="A17" s="13">
        <v>2</v>
      </c>
      <c r="B17" s="14" t="s">
        <v>30</v>
      </c>
      <c r="C17" s="15" t="s">
        <v>31</v>
      </c>
      <c r="D17" s="16" t="s">
        <v>27</v>
      </c>
      <c r="E17" s="17">
        <v>34.299999999999997</v>
      </c>
      <c r="F17" s="16">
        <v>0.47</v>
      </c>
      <c r="G17" s="16"/>
      <c r="H17" s="18">
        <f t="shared" ref="H17:H23" si="1">F17*$L$6/1000</f>
        <v>0.91861499999999985</v>
      </c>
      <c r="I17" s="18"/>
      <c r="J17" s="19"/>
      <c r="K17" s="19"/>
      <c r="L17" s="19"/>
      <c r="M17" s="41"/>
      <c r="N17" s="72">
        <f>H17+I17+M17</f>
        <v>0.91861499999999985</v>
      </c>
      <c r="O17" s="72">
        <f t="shared" ref="O17:O26" si="2">E17*N17</f>
        <v>31.508494499999991</v>
      </c>
    </row>
    <row r="18" spans="1:15" ht="111" customHeight="1">
      <c r="A18" s="13">
        <v>3</v>
      </c>
      <c r="B18" s="14" t="s">
        <v>32</v>
      </c>
      <c r="C18" s="15" t="s">
        <v>61</v>
      </c>
      <c r="D18" s="16" t="s">
        <v>27</v>
      </c>
      <c r="E18" s="17">
        <v>29.4</v>
      </c>
      <c r="F18" s="16">
        <v>10.744999999999999</v>
      </c>
      <c r="G18" s="16"/>
      <c r="H18" s="18">
        <f t="shared" si="1"/>
        <v>21.001102499999998</v>
      </c>
      <c r="I18" s="18"/>
      <c r="J18" s="19"/>
      <c r="K18" s="19"/>
      <c r="L18" s="19"/>
      <c r="M18" s="41"/>
      <c r="N18" s="72">
        <f t="shared" ref="N18:N26" si="3">H18+I18+M18</f>
        <v>21.001102499999998</v>
      </c>
      <c r="O18" s="72">
        <f t="shared" si="2"/>
        <v>617.43241349999994</v>
      </c>
    </row>
    <row r="19" spans="1:15" ht="91.5" customHeight="1">
      <c r="A19" s="13">
        <v>4</v>
      </c>
      <c r="B19" s="21" t="s">
        <v>33</v>
      </c>
      <c r="C19" s="15" t="s">
        <v>102</v>
      </c>
      <c r="D19" s="16" t="s">
        <v>34</v>
      </c>
      <c r="E19" s="17">
        <v>10.5</v>
      </c>
      <c r="F19" s="16">
        <v>3.41</v>
      </c>
      <c r="G19" s="16">
        <v>0.23</v>
      </c>
      <c r="H19" s="18">
        <f t="shared" si="1"/>
        <v>6.6648450000000006</v>
      </c>
      <c r="I19" s="18">
        <f>G19*$L$7/1000</f>
        <v>0.61245090000000002</v>
      </c>
      <c r="J19" s="15" t="s">
        <v>103</v>
      </c>
      <c r="K19" s="19">
        <v>14.3</v>
      </c>
      <c r="L19" s="19">
        <v>4</v>
      </c>
      <c r="M19" s="42">
        <f t="shared" si="0"/>
        <v>65.923000000000002</v>
      </c>
      <c r="N19" s="72">
        <f t="shared" si="3"/>
        <v>73.2002959</v>
      </c>
      <c r="O19" s="72">
        <f t="shared" si="2"/>
        <v>768.60310694999998</v>
      </c>
    </row>
    <row r="20" spans="1:15" s="79" customFormat="1" ht="91.5" customHeight="1">
      <c r="A20" s="13">
        <v>5</v>
      </c>
      <c r="B20" s="21"/>
      <c r="C20" s="15" t="s">
        <v>104</v>
      </c>
      <c r="D20" s="16" t="s">
        <v>43</v>
      </c>
      <c r="E20" s="17">
        <v>24</v>
      </c>
      <c r="F20" s="16"/>
      <c r="G20" s="16"/>
      <c r="H20" s="18"/>
      <c r="I20" s="18"/>
      <c r="J20" s="15" t="s">
        <v>105</v>
      </c>
      <c r="K20" s="17">
        <v>1</v>
      </c>
      <c r="L20" s="19">
        <v>2.0830000000000002</v>
      </c>
      <c r="M20" s="42">
        <f t="shared" si="0"/>
        <v>2.4006575000000003</v>
      </c>
      <c r="N20" s="72">
        <f t="shared" si="3"/>
        <v>2.4006575000000003</v>
      </c>
      <c r="O20" s="72">
        <f t="shared" si="2"/>
        <v>57.615780000000008</v>
      </c>
    </row>
    <row r="21" spans="1:15" ht="98.25" customHeight="1">
      <c r="A21" s="13">
        <v>6</v>
      </c>
      <c r="B21" s="21" t="s">
        <v>33</v>
      </c>
      <c r="C21" s="15" t="s">
        <v>106</v>
      </c>
      <c r="D21" s="16" t="s">
        <v>34</v>
      </c>
      <c r="E21" s="17">
        <v>10.5</v>
      </c>
      <c r="F21" s="16">
        <v>1.7</v>
      </c>
      <c r="G21" s="16">
        <v>0.12</v>
      </c>
      <c r="H21" s="18">
        <f t="shared" si="1"/>
        <v>3.3226499999999999</v>
      </c>
      <c r="I21" s="18">
        <f>G21*$L$7/1000</f>
        <v>0.31953960000000003</v>
      </c>
      <c r="J21" s="15"/>
      <c r="K21" s="19"/>
      <c r="L21" s="19"/>
      <c r="M21" s="41"/>
      <c r="N21" s="72">
        <f t="shared" si="3"/>
        <v>3.6421896</v>
      </c>
      <c r="O21" s="72">
        <f t="shared" si="2"/>
        <v>38.242990800000001</v>
      </c>
    </row>
    <row r="22" spans="1:15" ht="128.25" customHeight="1">
      <c r="A22" s="13">
        <v>7</v>
      </c>
      <c r="B22" s="14" t="s">
        <v>32</v>
      </c>
      <c r="C22" s="15" t="s">
        <v>107</v>
      </c>
      <c r="D22" s="16" t="s">
        <v>27</v>
      </c>
      <c r="E22" s="17">
        <v>0.70299999999999996</v>
      </c>
      <c r="F22" s="16">
        <v>10.744999999999999</v>
      </c>
      <c r="G22" s="16"/>
      <c r="H22" s="18">
        <f t="shared" si="1"/>
        <v>21.001102499999998</v>
      </c>
      <c r="I22" s="18"/>
      <c r="J22" s="19"/>
      <c r="K22" s="19"/>
      <c r="L22" s="19"/>
      <c r="M22" s="41"/>
      <c r="N22" s="72">
        <f t="shared" si="3"/>
        <v>21.001102499999998</v>
      </c>
      <c r="O22" s="72">
        <f t="shared" si="2"/>
        <v>14.763775057499998</v>
      </c>
    </row>
    <row r="23" spans="1:15" ht="116.25" customHeight="1">
      <c r="A23" s="13">
        <v>8</v>
      </c>
      <c r="B23" s="14" t="s">
        <v>36</v>
      </c>
      <c r="C23" s="15" t="s">
        <v>37</v>
      </c>
      <c r="D23" s="16" t="s">
        <v>38</v>
      </c>
      <c r="E23" s="22">
        <v>7.8100000000000003E-2</v>
      </c>
      <c r="F23" s="23">
        <v>221</v>
      </c>
      <c r="G23" s="16">
        <v>2.31</v>
      </c>
      <c r="H23" s="18">
        <f t="shared" si="1"/>
        <v>431.94450000000001</v>
      </c>
      <c r="I23" s="18">
        <f t="shared" ref="I23:I26" si="4">G23*$L$7/1000</f>
        <v>6.1511373000000003</v>
      </c>
      <c r="J23" s="15" t="s">
        <v>59</v>
      </c>
      <c r="K23" s="17">
        <v>1</v>
      </c>
      <c r="L23" s="17">
        <v>620</v>
      </c>
      <c r="M23" s="42">
        <f t="shared" ref="M23" si="5">K23*L23*$L$8</f>
        <v>714.55000000000007</v>
      </c>
      <c r="N23" s="72">
        <f t="shared" si="3"/>
        <v>1152.6456373000001</v>
      </c>
      <c r="O23" s="72">
        <f t="shared" si="2"/>
        <v>90.021624273130016</v>
      </c>
    </row>
    <row r="24" spans="1:15" ht="74.25" customHeight="1">
      <c r="A24" s="13">
        <v>9</v>
      </c>
      <c r="B24" s="21" t="s">
        <v>39</v>
      </c>
      <c r="C24" s="15" t="s">
        <v>101</v>
      </c>
      <c r="D24" s="15" t="s">
        <v>40</v>
      </c>
      <c r="E24" s="24">
        <v>8.64</v>
      </c>
      <c r="F24" s="15"/>
      <c r="G24" s="15">
        <v>5.65</v>
      </c>
      <c r="H24" s="25"/>
      <c r="I24" s="18">
        <f t="shared" si="4"/>
        <v>15.0449895</v>
      </c>
      <c r="J24" s="25"/>
      <c r="K24" s="19"/>
      <c r="L24" s="19"/>
      <c r="M24" s="41"/>
      <c r="N24" s="72">
        <f t="shared" si="3"/>
        <v>15.0449895</v>
      </c>
      <c r="O24" s="72">
        <f t="shared" si="2"/>
        <v>129.98870927999999</v>
      </c>
    </row>
    <row r="25" spans="1:15" ht="36.75" customHeight="1">
      <c r="A25" s="13">
        <v>10</v>
      </c>
      <c r="B25" s="21" t="s">
        <v>41</v>
      </c>
      <c r="C25" s="15" t="s">
        <v>108</v>
      </c>
      <c r="D25" s="15" t="s">
        <v>40</v>
      </c>
      <c r="E25" s="24">
        <v>5.76</v>
      </c>
      <c r="F25" s="15"/>
      <c r="G25" s="15">
        <v>0.4</v>
      </c>
      <c r="H25" s="25"/>
      <c r="I25" s="18">
        <f t="shared" si="4"/>
        <v>1.065132</v>
      </c>
      <c r="J25" s="25"/>
      <c r="K25" s="19"/>
      <c r="L25" s="19"/>
      <c r="M25" s="41"/>
      <c r="N25" s="72">
        <f>H25+I25+M25</f>
        <v>1.065132</v>
      </c>
      <c r="O25" s="72">
        <f t="shared" si="2"/>
        <v>6.1351603199999998</v>
      </c>
    </row>
    <row r="26" spans="1:15" ht="87.75" customHeight="1">
      <c r="A26" s="13">
        <v>11</v>
      </c>
      <c r="B26" s="21" t="s">
        <v>39</v>
      </c>
      <c r="C26" s="15" t="s">
        <v>60</v>
      </c>
      <c r="D26" s="15" t="s">
        <v>40</v>
      </c>
      <c r="E26" s="24">
        <v>90</v>
      </c>
      <c r="F26" s="15"/>
      <c r="G26" s="15">
        <v>2.82</v>
      </c>
      <c r="H26" s="25"/>
      <c r="I26" s="18">
        <f t="shared" si="4"/>
        <v>7.5091805999999997</v>
      </c>
      <c r="J26" s="25"/>
      <c r="K26" s="19"/>
      <c r="L26" s="19"/>
      <c r="M26" s="41"/>
      <c r="N26" s="72">
        <f t="shared" si="3"/>
        <v>7.5091805999999997</v>
      </c>
      <c r="O26" s="72">
        <f t="shared" si="2"/>
        <v>675.82625399999995</v>
      </c>
    </row>
    <row r="27" spans="1:15">
      <c r="A27" s="13"/>
      <c r="B27" s="21"/>
      <c r="C27" s="21" t="s">
        <v>54</v>
      </c>
      <c r="D27" s="21"/>
      <c r="E27" s="25"/>
      <c r="F27" s="26"/>
      <c r="G27" s="26"/>
      <c r="H27" s="18"/>
      <c r="I27" s="18"/>
      <c r="J27" s="25"/>
      <c r="K27" s="15"/>
      <c r="L27" s="25"/>
      <c r="M27" s="15"/>
      <c r="N27" s="20"/>
      <c r="O27" s="72">
        <f>SUM(O15:O26)</f>
        <v>2768.8066817306303</v>
      </c>
    </row>
    <row r="28" spans="1:15">
      <c r="A28" s="13"/>
      <c r="B28" s="14"/>
      <c r="C28" s="21" t="s">
        <v>55</v>
      </c>
      <c r="D28" s="21"/>
      <c r="E28" s="25"/>
      <c r="F28" s="16"/>
      <c r="G28" s="16"/>
      <c r="H28" s="18"/>
      <c r="I28" s="18"/>
      <c r="J28" s="19"/>
      <c r="K28" s="19"/>
      <c r="L28" s="19"/>
      <c r="M28" s="19"/>
      <c r="N28" s="20"/>
      <c r="O28" s="72">
        <f>O27*0.133</f>
        <v>368.25128867017384</v>
      </c>
    </row>
    <row r="29" spans="1:15">
      <c r="A29" s="21"/>
      <c r="B29" s="21"/>
      <c r="C29" s="21" t="s">
        <v>54</v>
      </c>
      <c r="D29" s="21"/>
      <c r="E29" s="27"/>
      <c r="F29" s="28"/>
      <c r="G29" s="21"/>
      <c r="H29" s="26"/>
      <c r="I29" s="26"/>
      <c r="J29" s="15"/>
      <c r="K29" s="28"/>
      <c r="L29" s="21"/>
      <c r="M29" s="26"/>
      <c r="N29" s="20"/>
      <c r="O29" s="72">
        <f>SUM(O27:O28)</f>
        <v>3137.0579704008042</v>
      </c>
    </row>
    <row r="30" spans="1:15">
      <c r="A30" s="13"/>
      <c r="B30" s="20"/>
      <c r="C30" s="21" t="s">
        <v>56</v>
      </c>
      <c r="D30" s="13"/>
      <c r="E30" s="20"/>
      <c r="F30" s="13"/>
      <c r="G30" s="13"/>
      <c r="H30" s="20"/>
      <c r="I30" s="20"/>
      <c r="J30" s="20"/>
      <c r="K30" s="20"/>
      <c r="L30" s="20"/>
      <c r="M30" s="20"/>
      <c r="N30" s="20"/>
      <c r="O30" s="72">
        <f>O29*0.11</f>
        <v>345.07637674408846</v>
      </c>
    </row>
    <row r="31" spans="1:15">
      <c r="A31" s="13"/>
      <c r="B31" s="20"/>
      <c r="C31" s="21" t="s">
        <v>54</v>
      </c>
      <c r="D31" s="13"/>
      <c r="E31" s="20"/>
      <c r="F31" s="13"/>
      <c r="G31" s="13"/>
      <c r="H31" s="20"/>
      <c r="I31" s="20"/>
      <c r="J31" s="20"/>
      <c r="K31" s="20"/>
      <c r="L31" s="20"/>
      <c r="M31" s="20"/>
      <c r="N31" s="20"/>
      <c r="O31" s="72">
        <f>SUM(O29:O30)</f>
        <v>3482.1343471448927</v>
      </c>
    </row>
    <row r="32" spans="1:15">
      <c r="A32" s="13"/>
      <c r="B32" s="20"/>
      <c r="C32" s="21" t="s">
        <v>57</v>
      </c>
      <c r="D32" s="13"/>
      <c r="E32" s="20"/>
      <c r="F32" s="13"/>
      <c r="G32" s="13"/>
      <c r="H32" s="20"/>
      <c r="I32" s="20"/>
      <c r="J32" s="20"/>
      <c r="K32" s="20"/>
      <c r="L32" s="20"/>
      <c r="M32" s="20"/>
      <c r="N32" s="20"/>
      <c r="O32" s="72">
        <f>O31*0.2</f>
        <v>696.42686942897853</v>
      </c>
    </row>
    <row r="33" spans="1:15">
      <c r="A33" s="110"/>
      <c r="B33" s="111"/>
      <c r="C33" s="30" t="s">
        <v>54</v>
      </c>
      <c r="D33" s="110"/>
      <c r="E33" s="111"/>
      <c r="F33" s="110"/>
      <c r="G33" s="110"/>
      <c r="H33" s="111"/>
      <c r="I33" s="111"/>
      <c r="J33" s="111"/>
      <c r="K33" s="111"/>
      <c r="L33" s="111"/>
      <c r="M33" s="111"/>
      <c r="N33" s="111"/>
      <c r="O33" s="112">
        <f>SUM(O31:O32)</f>
        <v>4178.5612165738712</v>
      </c>
    </row>
    <row r="34" spans="1:15">
      <c r="A34" s="8"/>
      <c r="D34" s="8"/>
      <c r="F34" s="8"/>
      <c r="G34" s="8"/>
    </row>
    <row r="35" spans="1:15">
      <c r="A35" s="8"/>
      <c r="D35" s="8"/>
      <c r="F35" s="8"/>
      <c r="G35" s="8"/>
    </row>
    <row r="36" spans="1:15">
      <c r="A36" s="8"/>
      <c r="C36" s="129" t="s">
        <v>58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</row>
  </sheetData>
  <mergeCells count="27">
    <mergeCell ref="A4:M4"/>
    <mergeCell ref="A1:C1"/>
    <mergeCell ref="D1:M1"/>
    <mergeCell ref="A2:C2"/>
    <mergeCell ref="D2:M2"/>
    <mergeCell ref="B3:K3"/>
    <mergeCell ref="A10:A13"/>
    <mergeCell ref="B10:B13"/>
    <mergeCell ref="C10:C13"/>
    <mergeCell ref="D10:D13"/>
    <mergeCell ref="E10:E13"/>
    <mergeCell ref="B6:G6"/>
    <mergeCell ref="D8:H8"/>
    <mergeCell ref="F10:G11"/>
    <mergeCell ref="H10:H13"/>
    <mergeCell ref="I10:I13"/>
    <mergeCell ref="N10:N13"/>
    <mergeCell ref="O10:O13"/>
    <mergeCell ref="C36:M36"/>
    <mergeCell ref="F12:F13"/>
    <mergeCell ref="G12:G13"/>
    <mergeCell ref="L12:L13"/>
    <mergeCell ref="M12:M13"/>
    <mergeCell ref="J10:M10"/>
    <mergeCell ref="J11:J13"/>
    <mergeCell ref="K11:K13"/>
    <mergeCell ref="L11:M11"/>
  </mergeCells>
  <pageMargins left="0" right="0" top="0.55118110236220474" bottom="0" header="0.31496062992125984" footer="0.31496062992125984"/>
  <pageSetup paperSize="9" scale="88" orientation="landscape" verticalDpi="0" r:id="rId1"/>
  <rowBreaks count="2" manualBreakCount="2">
    <brk id="18" max="14" man="1"/>
    <brk id="2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view="pageBreakPreview" zoomScale="73" zoomScaleSheetLayoutView="73" workbookViewId="0">
      <selection activeCell="N8" sqref="N8:O8"/>
    </sheetView>
  </sheetViews>
  <sheetFormatPr defaultRowHeight="14.4"/>
  <cols>
    <col min="1" max="1" width="3.6640625" customWidth="1"/>
    <col min="2" max="2" width="7.88671875" customWidth="1"/>
    <col min="3" max="3" width="23.109375" customWidth="1"/>
    <col min="4" max="4" width="5.6640625" customWidth="1"/>
    <col min="5" max="5" width="6.6640625" customWidth="1"/>
    <col min="6" max="6" width="5.6640625" customWidth="1"/>
    <col min="7" max="7" width="7" customWidth="1"/>
    <col min="8" max="8" width="6.6640625" customWidth="1"/>
    <col min="9" max="9" width="7.33203125" customWidth="1"/>
    <col min="10" max="10" width="11.6640625" customWidth="1"/>
    <col min="11" max="11" width="8.33203125" customWidth="1"/>
    <col min="12" max="12" width="8.5546875" customWidth="1"/>
    <col min="13" max="13" width="9.88671875" customWidth="1"/>
  </cols>
  <sheetData>
    <row r="1" spans="1:15" ht="33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</row>
    <row r="2" spans="1:15">
      <c r="A2" s="146" t="s">
        <v>2</v>
      </c>
      <c r="B2" s="146"/>
      <c r="C2" s="146"/>
      <c r="D2" s="147" t="s">
        <v>77</v>
      </c>
      <c r="E2" s="147"/>
      <c r="F2" s="147"/>
      <c r="G2" s="147"/>
      <c r="H2" s="147"/>
      <c r="I2" s="147"/>
      <c r="J2" s="147"/>
      <c r="K2" s="147"/>
      <c r="L2" s="147"/>
      <c r="M2" s="147"/>
    </row>
    <row r="3" spans="1:15">
      <c r="A3" s="2" t="s">
        <v>4</v>
      </c>
      <c r="B3" s="148" t="s">
        <v>53</v>
      </c>
      <c r="C3" s="138"/>
      <c r="D3" s="138"/>
      <c r="E3" s="138"/>
      <c r="F3" s="138"/>
      <c r="G3" s="138"/>
      <c r="H3" s="138"/>
      <c r="I3" s="138"/>
      <c r="J3" s="138"/>
      <c r="K3" s="138"/>
      <c r="L3" s="2"/>
      <c r="M3" s="3"/>
    </row>
    <row r="4" spans="1:15" ht="20.399999999999999">
      <c r="A4" s="143" t="s">
        <v>118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5">
      <c r="A5" s="5"/>
      <c r="B5" s="138" t="s">
        <v>140</v>
      </c>
      <c r="C5" s="138"/>
      <c r="D5" s="138"/>
      <c r="E5" s="138"/>
      <c r="F5" s="138"/>
      <c r="G5" s="138"/>
      <c r="H5" s="2"/>
      <c r="K5" s="6" t="s">
        <v>5</v>
      </c>
      <c r="L5" s="7">
        <v>1954.5</v>
      </c>
      <c r="M5" s="8"/>
    </row>
    <row r="6" spans="1:15">
      <c r="A6" s="5"/>
      <c r="B6" s="2"/>
      <c r="C6" s="2"/>
      <c r="D6" s="2"/>
      <c r="E6" s="2"/>
      <c r="F6" s="2"/>
      <c r="G6" s="2"/>
      <c r="H6" s="2"/>
      <c r="K6" s="6" t="s">
        <v>6</v>
      </c>
      <c r="L6" s="7">
        <v>2662.83</v>
      </c>
      <c r="M6" s="8"/>
    </row>
    <row r="7" spans="1:15">
      <c r="A7" s="5"/>
      <c r="B7" s="2"/>
      <c r="C7" s="2"/>
      <c r="D7" s="138" t="s">
        <v>7</v>
      </c>
      <c r="E7" s="138"/>
      <c r="F7" s="138"/>
      <c r="G7" s="138"/>
      <c r="H7" s="138"/>
      <c r="K7" s="6" t="s">
        <v>8</v>
      </c>
      <c r="L7" s="7">
        <v>1.1525000000000001</v>
      </c>
      <c r="M7" s="8"/>
      <c r="O7" s="8"/>
    </row>
    <row r="8" spans="1:15">
      <c r="A8" s="5"/>
      <c r="B8" s="2"/>
      <c r="C8" s="2"/>
      <c r="D8" s="2"/>
      <c r="E8" s="2"/>
      <c r="F8" s="2"/>
      <c r="G8" s="2"/>
      <c r="H8" s="2"/>
      <c r="J8" s="6"/>
      <c r="K8" s="7"/>
      <c r="L8" s="9"/>
      <c r="M8" s="8"/>
      <c r="N8" s="149" t="s">
        <v>203</v>
      </c>
      <c r="O8" s="149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26" t="s">
        <v>49</v>
      </c>
    </row>
    <row r="10" spans="1:15" ht="23.25" customHeight="1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5" t="s">
        <v>20</v>
      </c>
      <c r="M10" s="136"/>
      <c r="N10" s="125"/>
      <c r="O10" s="127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4" t="s">
        <v>23</v>
      </c>
      <c r="M11" s="134" t="s">
        <v>24</v>
      </c>
      <c r="N11" s="125"/>
      <c r="O11" s="127"/>
    </row>
    <row r="12" spans="1:15" ht="24" customHeight="1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34"/>
      <c r="M12" s="134"/>
      <c r="N12" s="125"/>
      <c r="O12" s="128"/>
    </row>
    <row r="13" spans="1:15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12">
        <v>10</v>
      </c>
      <c r="K13" s="10">
        <v>11</v>
      </c>
      <c r="L13" s="11">
        <v>12</v>
      </c>
      <c r="M13" s="34">
        <v>13</v>
      </c>
      <c r="N13" s="37">
        <v>14</v>
      </c>
      <c r="O13" s="37">
        <v>15</v>
      </c>
    </row>
    <row r="14" spans="1:15">
      <c r="A14" s="10"/>
      <c r="B14" s="10"/>
      <c r="C14" s="33" t="s">
        <v>47</v>
      </c>
      <c r="D14" s="10"/>
      <c r="E14" s="11"/>
      <c r="F14" s="10"/>
      <c r="G14" s="11"/>
      <c r="H14" s="10"/>
      <c r="I14" s="10"/>
      <c r="J14" s="12"/>
      <c r="K14" s="10"/>
      <c r="L14" s="11"/>
      <c r="M14" s="34"/>
      <c r="N14" s="36"/>
      <c r="O14" s="36"/>
    </row>
    <row r="15" spans="1:15" ht="184.8">
      <c r="A15" s="10">
        <v>1</v>
      </c>
      <c r="B15" s="21" t="s">
        <v>62</v>
      </c>
      <c r="C15" s="29" t="s">
        <v>63</v>
      </c>
      <c r="D15" s="21" t="s">
        <v>43</v>
      </c>
      <c r="E15" s="28">
        <v>4</v>
      </c>
      <c r="F15" s="30">
        <v>0.6</v>
      </c>
      <c r="G15" s="30">
        <v>0.13</v>
      </c>
      <c r="H15" s="26">
        <f>F15*$L$5/1000</f>
        <v>1.1727000000000001</v>
      </c>
      <c r="I15" s="26">
        <f>G15*$L$6/1000</f>
        <v>0.34616789999999997</v>
      </c>
      <c r="J15" s="21" t="s">
        <v>50</v>
      </c>
      <c r="K15" s="31">
        <v>1.73</v>
      </c>
      <c r="L15" s="31">
        <v>0.2319</v>
      </c>
      <c r="M15" s="35">
        <f>K15*L15*$L$7</f>
        <v>0.46236801750000001</v>
      </c>
      <c r="N15" s="44">
        <f>H15+I15+M15+M16+M17</f>
        <v>2.0480809175000001</v>
      </c>
      <c r="O15" s="43">
        <f>E15*N15</f>
        <v>8.1923236700000004</v>
      </c>
    </row>
    <row r="16" spans="1:15" ht="52.8">
      <c r="A16" s="10"/>
      <c r="B16" s="21"/>
      <c r="C16" s="29"/>
      <c r="D16" s="21"/>
      <c r="E16" s="28"/>
      <c r="F16" s="21"/>
      <c r="G16" s="21"/>
      <c r="H16" s="26"/>
      <c r="I16" s="26"/>
      <c r="J16" s="21" t="s">
        <v>44</v>
      </c>
      <c r="K16" s="32">
        <v>4.4999999999999997E-3</v>
      </c>
      <c r="L16" s="31">
        <v>10</v>
      </c>
      <c r="M16" s="35">
        <f t="shared" ref="M16:M17" si="0">K16*L16*$L$7</f>
        <v>5.1862499999999999E-2</v>
      </c>
      <c r="N16" s="36"/>
      <c r="O16" s="43"/>
    </row>
    <row r="17" spans="1:15" ht="52.8">
      <c r="A17" s="10"/>
      <c r="B17" s="21"/>
      <c r="C17" s="29"/>
      <c r="D17" s="21"/>
      <c r="E17" s="28"/>
      <c r="F17" s="21"/>
      <c r="G17" s="21"/>
      <c r="H17" s="26"/>
      <c r="I17" s="26"/>
      <c r="J17" s="21" t="s">
        <v>45</v>
      </c>
      <c r="K17" s="32">
        <v>5.0000000000000001E-4</v>
      </c>
      <c r="L17" s="31">
        <v>26</v>
      </c>
      <c r="M17" s="35">
        <f t="shared" si="0"/>
        <v>1.4982500000000003E-2</v>
      </c>
      <c r="N17" s="36"/>
      <c r="O17" s="43"/>
    </row>
    <row r="18" spans="1:15" ht="258.75" customHeight="1">
      <c r="A18" s="10">
        <v>2</v>
      </c>
      <c r="B18" s="53" t="s">
        <v>42</v>
      </c>
      <c r="C18" s="54" t="s">
        <v>70</v>
      </c>
      <c r="D18" s="53" t="s">
        <v>43</v>
      </c>
      <c r="E18" s="55">
        <v>1</v>
      </c>
      <c r="F18" s="56">
        <v>0.57999999999999996</v>
      </c>
      <c r="G18" s="56">
        <v>0.11</v>
      </c>
      <c r="H18" s="26">
        <f t="shared" ref="H18:H28" si="1">F18*$L$5/1000</f>
        <v>1.13361</v>
      </c>
      <c r="I18" s="26">
        <f>G18*$L$6/1000</f>
        <v>0.29291129999999999</v>
      </c>
      <c r="J18" s="53" t="s">
        <v>71</v>
      </c>
      <c r="K18" s="58">
        <v>2.2200000000000002</v>
      </c>
      <c r="L18" s="58">
        <v>0.2319</v>
      </c>
      <c r="M18" s="57">
        <f>K18*L18*$L$7</f>
        <v>0.59332774500000007</v>
      </c>
      <c r="N18" s="44">
        <f>H18+I18+M18+M19+M20</f>
        <v>2.065949045</v>
      </c>
      <c r="O18" s="43">
        <f t="shared" ref="O18:O28" si="2">E18*N18</f>
        <v>2.065949045</v>
      </c>
    </row>
    <row r="19" spans="1:15" ht="55.2">
      <c r="A19" s="10"/>
      <c r="B19" s="53"/>
      <c r="C19" s="54"/>
      <c r="D19" s="53"/>
      <c r="E19" s="55"/>
      <c r="F19" s="53"/>
      <c r="G19" s="53"/>
      <c r="H19" s="26"/>
      <c r="I19" s="26"/>
      <c r="J19" s="53" t="s">
        <v>44</v>
      </c>
      <c r="K19" s="59">
        <v>2.7000000000000001E-3</v>
      </c>
      <c r="L19" s="58">
        <v>10</v>
      </c>
      <c r="M19" s="57">
        <f t="shared" ref="M19:M20" si="3">K19*L19*$L$7</f>
        <v>3.1117500000000006E-2</v>
      </c>
      <c r="N19" s="60"/>
      <c r="O19" s="43"/>
    </row>
    <row r="20" spans="1:15" ht="55.2">
      <c r="A20" s="10"/>
      <c r="B20" s="53"/>
      <c r="C20" s="54"/>
      <c r="D20" s="53"/>
      <c r="E20" s="55"/>
      <c r="F20" s="53"/>
      <c r="G20" s="53"/>
      <c r="H20" s="26"/>
      <c r="I20" s="26"/>
      <c r="J20" s="53" t="s">
        <v>45</v>
      </c>
      <c r="K20" s="59">
        <v>5.0000000000000001E-4</v>
      </c>
      <c r="L20" s="58">
        <v>26</v>
      </c>
      <c r="M20" s="57">
        <f t="shared" si="3"/>
        <v>1.4982500000000003E-2</v>
      </c>
      <c r="N20" s="60"/>
      <c r="O20" s="43"/>
    </row>
    <row r="21" spans="1:15" ht="75.75" customHeight="1">
      <c r="A21" s="10">
        <v>3</v>
      </c>
      <c r="B21" s="10" t="s">
        <v>66</v>
      </c>
      <c r="C21" s="47" t="s">
        <v>52</v>
      </c>
      <c r="D21" s="48" t="s">
        <v>38</v>
      </c>
      <c r="E21" s="49">
        <v>1.4999999999999999E-2</v>
      </c>
      <c r="F21" s="48">
        <v>69.92</v>
      </c>
      <c r="G21" s="50">
        <v>24.4</v>
      </c>
      <c r="H21" s="26">
        <f t="shared" si="1"/>
        <v>136.65864000000002</v>
      </c>
      <c r="I21" s="26">
        <f>G21*$L$6/1000</f>
        <v>64.973051999999996</v>
      </c>
      <c r="J21" s="51" t="s">
        <v>51</v>
      </c>
      <c r="K21" s="39">
        <v>1</v>
      </c>
      <c r="L21" s="39">
        <v>650</v>
      </c>
      <c r="M21" s="57">
        <f t="shared" ref="M21:M22" si="4">K21*L21*$L$7</f>
        <v>749.125</v>
      </c>
      <c r="N21" s="43">
        <f>H21+I21+M21</f>
        <v>950.75669200000004</v>
      </c>
      <c r="O21" s="43">
        <f t="shared" si="2"/>
        <v>14.26135038</v>
      </c>
    </row>
    <row r="22" spans="1:15" ht="73.5" customHeight="1">
      <c r="A22" s="10">
        <v>4</v>
      </c>
      <c r="B22" s="10" t="s">
        <v>67</v>
      </c>
      <c r="C22" s="10" t="s">
        <v>65</v>
      </c>
      <c r="D22" s="10" t="s">
        <v>34</v>
      </c>
      <c r="E22" s="46">
        <v>3.5000000000000001E-3</v>
      </c>
      <c r="F22" s="10">
        <v>351.52</v>
      </c>
      <c r="G22" s="39">
        <v>61.5</v>
      </c>
      <c r="H22" s="26">
        <f t="shared" si="1"/>
        <v>687.04584</v>
      </c>
      <c r="I22" s="26">
        <f>G22*$L$6/1000</f>
        <v>163.76404499999998</v>
      </c>
      <c r="J22" s="15" t="s">
        <v>73</v>
      </c>
      <c r="K22" s="39">
        <v>1</v>
      </c>
      <c r="L22" s="45">
        <v>6.51</v>
      </c>
      <c r="M22" s="57">
        <f t="shared" si="4"/>
        <v>7.5027750000000006</v>
      </c>
      <c r="N22" s="43">
        <f>H22+I22+M22</f>
        <v>858.31266000000005</v>
      </c>
      <c r="O22" s="43">
        <f t="shared" si="2"/>
        <v>3.0040943100000002</v>
      </c>
    </row>
    <row r="23" spans="1:15" ht="102.75" customHeight="1">
      <c r="A23" s="10">
        <v>5</v>
      </c>
      <c r="B23" s="14" t="s">
        <v>36</v>
      </c>
      <c r="C23" s="15" t="s">
        <v>37</v>
      </c>
      <c r="D23" s="16" t="s">
        <v>38</v>
      </c>
      <c r="E23" s="22">
        <v>5.2850000000000001E-2</v>
      </c>
      <c r="F23" s="23">
        <v>221</v>
      </c>
      <c r="G23" s="16">
        <v>2.31</v>
      </c>
      <c r="H23" s="26">
        <f t="shared" si="1"/>
        <v>431.94450000000001</v>
      </c>
      <c r="I23" s="26">
        <f>G23*$L$6/1000</f>
        <v>6.1511373000000003</v>
      </c>
      <c r="J23" s="15" t="s">
        <v>59</v>
      </c>
      <c r="K23" s="17">
        <v>1</v>
      </c>
      <c r="L23" s="17">
        <v>620</v>
      </c>
      <c r="M23" s="42">
        <f t="shared" ref="M23:M26" si="5">K23*L23*$L$7</f>
        <v>714.55000000000007</v>
      </c>
      <c r="N23" s="63">
        <f t="shared" ref="N23:N28" si="6">H23+I23+M23</f>
        <v>1152.6456373000001</v>
      </c>
      <c r="O23" s="43">
        <f t="shared" si="2"/>
        <v>60.917321931305004</v>
      </c>
    </row>
    <row r="24" spans="1:15" ht="78.75" customHeight="1">
      <c r="A24" s="10">
        <v>6</v>
      </c>
      <c r="B24" s="21" t="s">
        <v>64</v>
      </c>
      <c r="C24" s="15" t="s">
        <v>133</v>
      </c>
      <c r="D24" s="16" t="s">
        <v>34</v>
      </c>
      <c r="E24" s="52">
        <v>5.97</v>
      </c>
      <c r="F24" s="16">
        <v>5.14</v>
      </c>
      <c r="G24" s="16">
        <v>0.38</v>
      </c>
      <c r="H24" s="26">
        <f t="shared" si="1"/>
        <v>10.04613</v>
      </c>
      <c r="I24" s="26">
        <f>G24*$L$6/1000</f>
        <v>1.0118754000000001</v>
      </c>
      <c r="J24" s="15" t="s">
        <v>132</v>
      </c>
      <c r="K24" s="19">
        <v>100</v>
      </c>
      <c r="L24" s="19">
        <v>9.2249999999999996</v>
      </c>
      <c r="M24" s="18">
        <f t="shared" si="5"/>
        <v>1063.1812500000001</v>
      </c>
      <c r="N24" s="43">
        <f t="shared" si="6"/>
        <v>1074.2392554</v>
      </c>
      <c r="O24" s="43">
        <f t="shared" si="2"/>
        <v>6413.2083547379998</v>
      </c>
    </row>
    <row r="25" spans="1:15" ht="105.6">
      <c r="A25" s="10">
        <v>7</v>
      </c>
      <c r="B25" s="14" t="s">
        <v>25</v>
      </c>
      <c r="C25" s="15" t="s">
        <v>68</v>
      </c>
      <c r="D25" s="16" t="s">
        <v>27</v>
      </c>
      <c r="E25" s="18">
        <v>1.54</v>
      </c>
      <c r="F25" s="16">
        <v>0.94299999999999995</v>
      </c>
      <c r="G25" s="16"/>
      <c r="H25" s="26">
        <f t="shared" si="1"/>
        <v>1.8430934999999999</v>
      </c>
      <c r="I25" s="26"/>
      <c r="J25" s="15" t="s">
        <v>28</v>
      </c>
      <c r="K25" s="19">
        <v>0.78</v>
      </c>
      <c r="L25" s="16">
        <v>1.6</v>
      </c>
      <c r="M25" s="18">
        <f t="shared" si="5"/>
        <v>1.4383200000000003</v>
      </c>
      <c r="N25" s="43">
        <f>H25+I25+M25+M26</f>
        <v>9.8737135000000009</v>
      </c>
      <c r="O25" s="43">
        <f t="shared" si="2"/>
        <v>15.205518790000001</v>
      </c>
    </row>
    <row r="26" spans="1:15">
      <c r="A26" s="10"/>
      <c r="B26" s="14"/>
      <c r="C26" s="15"/>
      <c r="D26" s="16"/>
      <c r="E26" s="18"/>
      <c r="F26" s="16"/>
      <c r="G26" s="16"/>
      <c r="H26" s="26"/>
      <c r="I26" s="26"/>
      <c r="J26" s="19" t="s">
        <v>29</v>
      </c>
      <c r="K26" s="17">
        <v>28.6</v>
      </c>
      <c r="L26" s="16">
        <v>0.2</v>
      </c>
      <c r="M26" s="18">
        <f t="shared" si="5"/>
        <v>6.5923000000000016</v>
      </c>
      <c r="N26" s="43"/>
      <c r="O26" s="43"/>
    </row>
    <row r="27" spans="1:15" ht="69">
      <c r="A27" s="10">
        <v>8</v>
      </c>
      <c r="B27" s="14" t="s">
        <v>30</v>
      </c>
      <c r="C27" s="15" t="s">
        <v>31</v>
      </c>
      <c r="D27" s="16" t="s">
        <v>27</v>
      </c>
      <c r="E27" s="18">
        <v>1.54</v>
      </c>
      <c r="F27" s="16">
        <v>0.47</v>
      </c>
      <c r="G27" s="16"/>
      <c r="H27" s="26">
        <f t="shared" si="1"/>
        <v>0.91861499999999985</v>
      </c>
      <c r="I27" s="26"/>
      <c r="J27" s="19"/>
      <c r="K27" s="19"/>
      <c r="L27" s="19"/>
      <c r="M27" s="19"/>
      <c r="N27" s="43">
        <f t="shared" si="6"/>
        <v>0.91861499999999985</v>
      </c>
      <c r="O27" s="43">
        <f t="shared" si="2"/>
        <v>1.4146670999999997</v>
      </c>
    </row>
    <row r="28" spans="1:15" ht="84.75" customHeight="1">
      <c r="A28" s="10">
        <v>9</v>
      </c>
      <c r="B28" s="14" t="s">
        <v>32</v>
      </c>
      <c r="C28" s="15" t="s">
        <v>69</v>
      </c>
      <c r="D28" s="16" t="s">
        <v>27</v>
      </c>
      <c r="E28" s="18">
        <v>1.54</v>
      </c>
      <c r="F28" s="16">
        <v>1.8420000000000001</v>
      </c>
      <c r="G28" s="16"/>
      <c r="H28" s="26">
        <f t="shared" si="1"/>
        <v>3.6001890000000003</v>
      </c>
      <c r="I28" s="26"/>
      <c r="J28" s="19"/>
      <c r="K28" s="19"/>
      <c r="L28" s="19"/>
      <c r="M28" s="19"/>
      <c r="N28" s="43">
        <f t="shared" si="6"/>
        <v>3.6001890000000003</v>
      </c>
      <c r="O28" s="43">
        <f t="shared" si="2"/>
        <v>5.5442910600000008</v>
      </c>
    </row>
    <row r="29" spans="1:15">
      <c r="A29" s="10"/>
      <c r="B29" s="10"/>
      <c r="C29" s="21" t="s">
        <v>54</v>
      </c>
      <c r="D29" s="10"/>
      <c r="E29" s="11"/>
      <c r="F29" s="10"/>
      <c r="G29" s="11"/>
      <c r="H29" s="10"/>
      <c r="I29" s="10"/>
      <c r="J29" s="12"/>
      <c r="K29" s="10"/>
      <c r="L29" s="11"/>
      <c r="M29" s="62"/>
      <c r="N29" s="36"/>
      <c r="O29" s="43">
        <f>SUM(O15:O28)</f>
        <v>6523.8138710243047</v>
      </c>
    </row>
    <row r="30" spans="1:15">
      <c r="A30" s="10"/>
      <c r="B30" s="10"/>
      <c r="C30" s="21" t="s">
        <v>55</v>
      </c>
      <c r="D30" s="10"/>
      <c r="E30" s="11"/>
      <c r="F30" s="10"/>
      <c r="G30" s="11"/>
      <c r="H30" s="10"/>
      <c r="I30" s="10"/>
      <c r="J30" s="12"/>
      <c r="K30" s="10"/>
      <c r="L30" s="11"/>
      <c r="M30" s="62"/>
      <c r="N30" s="36"/>
      <c r="O30" s="43">
        <f>O29*0.133</f>
        <v>867.66724484623262</v>
      </c>
    </row>
    <row r="31" spans="1:15">
      <c r="A31" s="10"/>
      <c r="B31" s="10"/>
      <c r="C31" s="21" t="s">
        <v>54</v>
      </c>
      <c r="D31" s="10"/>
      <c r="E31" s="11"/>
      <c r="F31" s="10"/>
      <c r="G31" s="11"/>
      <c r="H31" s="10"/>
      <c r="I31" s="10"/>
      <c r="J31" s="12"/>
      <c r="K31" s="10"/>
      <c r="L31" s="11"/>
      <c r="M31" s="62"/>
      <c r="N31" s="36"/>
      <c r="O31" s="43">
        <f>SUM(O29:O30)</f>
        <v>7391.481115870537</v>
      </c>
    </row>
    <row r="32" spans="1:15">
      <c r="A32" s="10"/>
      <c r="B32" s="10"/>
      <c r="C32" s="21" t="s">
        <v>56</v>
      </c>
      <c r="D32" s="10"/>
      <c r="E32" s="11"/>
      <c r="F32" s="10"/>
      <c r="G32" s="11"/>
      <c r="H32" s="10"/>
      <c r="I32" s="10"/>
      <c r="J32" s="12"/>
      <c r="K32" s="10"/>
      <c r="L32" s="11"/>
      <c r="M32" s="62"/>
      <c r="N32" s="36"/>
      <c r="O32" s="43">
        <f>O31*0.11</f>
        <v>813.06292274575912</v>
      </c>
    </row>
    <row r="33" spans="1:15">
      <c r="A33" s="10"/>
      <c r="B33" s="10"/>
      <c r="C33" s="21" t="s">
        <v>54</v>
      </c>
      <c r="D33" s="10"/>
      <c r="E33" s="11"/>
      <c r="F33" s="10"/>
      <c r="G33" s="11"/>
      <c r="H33" s="10"/>
      <c r="I33" s="10"/>
      <c r="J33" s="12"/>
      <c r="K33" s="10"/>
      <c r="L33" s="11"/>
      <c r="M33" s="62"/>
      <c r="N33" s="36"/>
      <c r="O33" s="43">
        <f>SUM(O31:O32)</f>
        <v>8204.5440386162954</v>
      </c>
    </row>
    <row r="34" spans="1:15">
      <c r="A34" s="10"/>
      <c r="B34" s="10"/>
      <c r="C34" s="21" t="s">
        <v>57</v>
      </c>
      <c r="D34" s="10"/>
      <c r="E34" s="11"/>
      <c r="F34" s="10"/>
      <c r="G34" s="11"/>
      <c r="H34" s="10"/>
      <c r="I34" s="10"/>
      <c r="J34" s="12"/>
      <c r="K34" s="10"/>
      <c r="L34" s="11"/>
      <c r="M34" s="62"/>
      <c r="N34" s="36"/>
      <c r="O34" s="43">
        <f>O33*0.2</f>
        <v>1640.9088077232591</v>
      </c>
    </row>
    <row r="35" spans="1:15">
      <c r="A35" s="61"/>
      <c r="B35" s="61"/>
      <c r="C35" s="30" t="s">
        <v>54</v>
      </c>
      <c r="D35" s="61"/>
      <c r="E35" s="62"/>
      <c r="F35" s="61"/>
      <c r="G35" s="62"/>
      <c r="H35" s="61"/>
      <c r="I35" s="61"/>
      <c r="J35" s="61"/>
      <c r="K35" s="61"/>
      <c r="L35" s="62"/>
      <c r="M35" s="62"/>
      <c r="N35" s="36"/>
      <c r="O35" s="43">
        <f>SUM(O33:O34)</f>
        <v>9845.4528463395545</v>
      </c>
    </row>
    <row r="37" spans="1:15">
      <c r="D37" s="129" t="s">
        <v>72</v>
      </c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</sheetData>
  <mergeCells count="28">
    <mergeCell ref="F9:G10"/>
    <mergeCell ref="H9:H12"/>
    <mergeCell ref="I9:I12"/>
    <mergeCell ref="J9:M9"/>
    <mergeCell ref="J10:J12"/>
    <mergeCell ref="K10:K12"/>
    <mergeCell ref="L10:M10"/>
    <mergeCell ref="A1:C1"/>
    <mergeCell ref="D1:M1"/>
    <mergeCell ref="A2:C2"/>
    <mergeCell ref="D2:M2"/>
    <mergeCell ref="B3:K3"/>
    <mergeCell ref="N8:O8"/>
    <mergeCell ref="D37:O37"/>
    <mergeCell ref="A4:M4"/>
    <mergeCell ref="N9:N12"/>
    <mergeCell ref="O9:O12"/>
    <mergeCell ref="A9:A12"/>
    <mergeCell ref="B9:B12"/>
    <mergeCell ref="C9:C12"/>
    <mergeCell ref="D9:D12"/>
    <mergeCell ref="E9:E12"/>
    <mergeCell ref="F11:F12"/>
    <mergeCell ref="G11:G12"/>
    <mergeCell ref="L11:L12"/>
    <mergeCell ref="M11:M12"/>
    <mergeCell ref="B5:G5"/>
    <mergeCell ref="D7:H7"/>
  </mergeCells>
  <pageMargins left="0.7" right="0.7" top="0.75" bottom="0.75" header="0.3" footer="0.3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view="pageBreakPreview" zoomScale="60" workbookViewId="0">
      <selection activeCell="N8" sqref="N8:O8"/>
    </sheetView>
  </sheetViews>
  <sheetFormatPr defaultRowHeight="14.4"/>
  <cols>
    <col min="1" max="1" width="4.33203125" style="8" customWidth="1"/>
    <col min="2" max="2" width="6.88671875" customWidth="1"/>
    <col min="3" max="3" width="27" customWidth="1"/>
    <col min="4" max="4" width="6.44140625" customWidth="1"/>
    <col min="5" max="5" width="7.88671875" customWidth="1"/>
    <col min="6" max="6" width="6.6640625" customWidth="1"/>
    <col min="7" max="7" width="5.6640625" customWidth="1"/>
    <col min="8" max="9" width="6.33203125" customWidth="1"/>
    <col min="10" max="10" width="10.6640625" customWidth="1"/>
    <col min="11" max="11" width="10.44140625" customWidth="1"/>
    <col min="12" max="12" width="8.44140625" customWidth="1"/>
    <col min="13" max="13" width="9.109375" customWidth="1"/>
    <col min="14" max="14" width="11.6640625" customWidth="1"/>
    <col min="15" max="15" width="10.44140625" bestFit="1" customWidth="1"/>
  </cols>
  <sheetData>
    <row r="1" spans="1:15" ht="35.25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</row>
    <row r="2" spans="1:15" ht="34.5" customHeight="1">
      <c r="A2" s="146" t="s">
        <v>2</v>
      </c>
      <c r="B2" s="146"/>
      <c r="C2" s="146"/>
      <c r="D2" s="147" t="s">
        <v>83</v>
      </c>
      <c r="E2" s="147"/>
      <c r="F2" s="147"/>
      <c r="G2" s="147"/>
      <c r="H2" s="147"/>
      <c r="I2" s="147"/>
      <c r="J2" s="147"/>
      <c r="K2" s="147"/>
      <c r="L2" s="147"/>
      <c r="M2" s="147"/>
    </row>
    <row r="3" spans="1:15">
      <c r="A3" s="38" t="s">
        <v>4</v>
      </c>
      <c r="B3" s="148" t="s">
        <v>53</v>
      </c>
      <c r="C3" s="138"/>
      <c r="D3" s="138"/>
      <c r="E3" s="138"/>
      <c r="F3" s="138"/>
      <c r="G3" s="138"/>
      <c r="H3" s="138"/>
      <c r="I3" s="138"/>
      <c r="J3" s="138"/>
      <c r="K3" s="138"/>
      <c r="L3" s="38"/>
      <c r="M3" s="3"/>
    </row>
    <row r="4" spans="1:15" ht="20.399999999999999">
      <c r="A4" s="143" t="s">
        <v>119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65"/>
      <c r="O4" s="65"/>
    </row>
    <row r="5" spans="1:15">
      <c r="A5" s="5"/>
      <c r="B5" s="154" t="s">
        <v>139</v>
      </c>
      <c r="C5" s="154"/>
      <c r="D5" s="154"/>
      <c r="E5" s="154"/>
      <c r="F5" s="154"/>
      <c r="G5" s="154"/>
      <c r="H5" s="66"/>
      <c r="I5" s="65"/>
      <c r="J5" s="65"/>
      <c r="K5" s="67" t="s">
        <v>5</v>
      </c>
      <c r="L5" s="68">
        <v>1954.5</v>
      </c>
      <c r="M5" s="69"/>
      <c r="N5" s="65"/>
      <c r="O5" s="65"/>
    </row>
    <row r="6" spans="1:15">
      <c r="A6" s="5"/>
      <c r="B6" s="66"/>
      <c r="C6" s="66"/>
      <c r="D6" s="66"/>
      <c r="E6" s="66"/>
      <c r="F6" s="66"/>
      <c r="G6" s="66"/>
      <c r="H6" s="66"/>
      <c r="I6" s="65"/>
      <c r="J6" s="65"/>
      <c r="K6" s="67" t="s">
        <v>6</v>
      </c>
      <c r="L6" s="68">
        <v>2662.83</v>
      </c>
      <c r="M6" s="69"/>
      <c r="N6" s="65"/>
      <c r="O6" s="65"/>
    </row>
    <row r="7" spans="1:15">
      <c r="A7" s="5"/>
      <c r="B7" s="66"/>
      <c r="C7" s="66"/>
      <c r="D7" s="155" t="s">
        <v>7</v>
      </c>
      <c r="E7" s="155"/>
      <c r="F7" s="155"/>
      <c r="G7" s="155"/>
      <c r="H7" s="155"/>
      <c r="I7" s="65"/>
      <c r="J7" s="65"/>
      <c r="K7" s="67" t="s">
        <v>8</v>
      </c>
      <c r="L7" s="68">
        <v>1.1525000000000001</v>
      </c>
      <c r="M7" s="69"/>
      <c r="N7" s="65"/>
      <c r="O7" s="69"/>
    </row>
    <row r="8" spans="1:15">
      <c r="A8" s="5"/>
      <c r="B8" s="66"/>
      <c r="C8" s="66"/>
      <c r="D8" s="66"/>
      <c r="E8" s="66"/>
      <c r="F8" s="66"/>
      <c r="G8" s="66"/>
      <c r="H8" s="66"/>
      <c r="I8" s="65"/>
      <c r="J8" s="67"/>
      <c r="K8" s="68"/>
      <c r="L8" s="9"/>
      <c r="M8" s="69"/>
      <c r="N8" s="150" t="s">
        <v>203</v>
      </c>
      <c r="O8" s="150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26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5" t="s">
        <v>20</v>
      </c>
      <c r="M10" s="136"/>
      <c r="N10" s="125"/>
      <c r="O10" s="127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9" t="s">
        <v>23</v>
      </c>
      <c r="M11" s="152" t="s">
        <v>24</v>
      </c>
      <c r="N11" s="125"/>
      <c r="O11" s="127"/>
    </row>
    <row r="12" spans="1:15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40"/>
      <c r="M12" s="153"/>
      <c r="N12" s="125"/>
      <c r="O12" s="128"/>
    </row>
    <row r="13" spans="1:15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12">
        <v>10</v>
      </c>
      <c r="K13" s="10">
        <v>11</v>
      </c>
      <c r="L13" s="11">
        <v>12</v>
      </c>
      <c r="M13" s="34">
        <v>13</v>
      </c>
      <c r="N13" s="13">
        <v>14</v>
      </c>
      <c r="O13" s="13">
        <v>15</v>
      </c>
    </row>
    <row r="14" spans="1:15" ht="41.4">
      <c r="A14" s="10"/>
      <c r="B14" s="10"/>
      <c r="C14" s="74" t="s">
        <v>82</v>
      </c>
      <c r="D14" s="10"/>
      <c r="E14" s="11"/>
      <c r="F14" s="10"/>
      <c r="G14" s="11"/>
      <c r="H14" s="10"/>
      <c r="I14" s="10"/>
      <c r="J14" s="12"/>
      <c r="K14" s="10"/>
      <c r="L14" s="11"/>
      <c r="M14" s="34"/>
      <c r="N14" s="20"/>
      <c r="O14" s="20"/>
    </row>
    <row r="15" spans="1:15" ht="158.4">
      <c r="A15" s="61">
        <v>1</v>
      </c>
      <c r="B15" s="21" t="s">
        <v>42</v>
      </c>
      <c r="C15" s="29" t="s">
        <v>46</v>
      </c>
      <c r="D15" s="21" t="s">
        <v>43</v>
      </c>
      <c r="E15" s="28">
        <v>10</v>
      </c>
      <c r="F15" s="30">
        <v>0.57999999999999996</v>
      </c>
      <c r="G15" s="30">
        <v>0.11</v>
      </c>
      <c r="H15" s="26">
        <f>F15*$L$5/1000</f>
        <v>1.13361</v>
      </c>
      <c r="I15" s="26">
        <f>G15*$L$6 /1000</f>
        <v>0.29291129999999999</v>
      </c>
      <c r="J15" s="21" t="s">
        <v>50</v>
      </c>
      <c r="K15" s="31">
        <v>1.73</v>
      </c>
      <c r="L15" s="31">
        <v>0.2319</v>
      </c>
      <c r="M15" s="31">
        <f>K15*L15*$L$7</f>
        <v>0.46236801750000001</v>
      </c>
      <c r="N15" s="71">
        <f>H15+I15+M15+M16+M17</f>
        <v>1.9349893174999999</v>
      </c>
      <c r="O15" s="72">
        <f>E15*N15</f>
        <v>19.349893174999998</v>
      </c>
    </row>
    <row r="16" spans="1:15" ht="55.2">
      <c r="A16" s="13"/>
      <c r="B16" s="20"/>
      <c r="C16" s="20"/>
      <c r="D16" s="20"/>
      <c r="E16" s="20"/>
      <c r="F16" s="20"/>
      <c r="G16" s="20"/>
      <c r="H16" s="26"/>
      <c r="I16" s="26"/>
      <c r="J16" s="53" t="s">
        <v>44</v>
      </c>
      <c r="K16" s="59">
        <v>2.7000000000000001E-3</v>
      </c>
      <c r="L16" s="58">
        <v>10</v>
      </c>
      <c r="M16" s="31">
        <f t="shared" ref="M16:M17" si="0">K16*L16*$L$7</f>
        <v>3.1117500000000006E-2</v>
      </c>
      <c r="N16" s="20"/>
      <c r="O16" s="72"/>
    </row>
    <row r="17" spans="1:15" ht="55.2">
      <c r="A17" s="13"/>
      <c r="B17" s="20"/>
      <c r="C17" s="20"/>
      <c r="D17" s="20"/>
      <c r="E17" s="20"/>
      <c r="F17" s="20"/>
      <c r="G17" s="20"/>
      <c r="H17" s="26"/>
      <c r="I17" s="26"/>
      <c r="J17" s="53" t="s">
        <v>45</v>
      </c>
      <c r="K17" s="59">
        <v>5.0000000000000001E-4</v>
      </c>
      <c r="L17" s="58">
        <v>26</v>
      </c>
      <c r="M17" s="31">
        <f t="shared" si="0"/>
        <v>1.4982500000000003E-2</v>
      </c>
      <c r="N17" s="20"/>
      <c r="O17" s="72"/>
    </row>
    <row r="18" spans="1:15" ht="92.4">
      <c r="A18" s="13">
        <v>2</v>
      </c>
      <c r="B18" s="10" t="s">
        <v>66</v>
      </c>
      <c r="C18" s="47" t="s">
        <v>79</v>
      </c>
      <c r="D18" s="48" t="s">
        <v>38</v>
      </c>
      <c r="E18" s="64">
        <v>0.10780000000000001</v>
      </c>
      <c r="F18" s="48">
        <v>69.92</v>
      </c>
      <c r="G18" s="50">
        <v>24.4</v>
      </c>
      <c r="H18" s="26">
        <f>F18*$L$5/1000</f>
        <v>136.65864000000002</v>
      </c>
      <c r="I18" s="26">
        <f>G18*$L$6 /1000</f>
        <v>64.973051999999996</v>
      </c>
      <c r="J18" s="51" t="s">
        <v>51</v>
      </c>
      <c r="K18" s="39">
        <v>1</v>
      </c>
      <c r="L18" s="39">
        <v>650</v>
      </c>
      <c r="M18" s="57">
        <f>K18*L18*$L$7</f>
        <v>749.125</v>
      </c>
      <c r="N18" s="72">
        <f>H18+I18+M18</f>
        <v>950.75669200000004</v>
      </c>
      <c r="O18" s="72">
        <f t="shared" ref="O18:O20" si="1">E18*N18</f>
        <v>102.49157139760001</v>
      </c>
    </row>
    <row r="19" spans="1:15" ht="79.2">
      <c r="A19" s="13">
        <v>3</v>
      </c>
      <c r="B19" s="21" t="s">
        <v>64</v>
      </c>
      <c r="C19" s="15" t="s">
        <v>80</v>
      </c>
      <c r="D19" s="16" t="s">
        <v>34</v>
      </c>
      <c r="E19" s="52">
        <v>9.49</v>
      </c>
      <c r="F19" s="16">
        <v>5.14</v>
      </c>
      <c r="G19" s="16">
        <v>0.38</v>
      </c>
      <c r="H19" s="26">
        <f>F19*$L$5/1000</f>
        <v>10.04613</v>
      </c>
      <c r="I19" s="26">
        <f>G19*$L$6 /1000</f>
        <v>1.0118754000000001</v>
      </c>
      <c r="J19" s="15" t="s">
        <v>132</v>
      </c>
      <c r="K19" s="19">
        <v>100</v>
      </c>
      <c r="L19" s="19">
        <v>9.2249999999999996</v>
      </c>
      <c r="M19" s="57">
        <f t="shared" ref="M19:M20" si="2">K19*L19*$L$7</f>
        <v>1063.1812500000001</v>
      </c>
      <c r="N19" s="72">
        <f t="shared" ref="N19:N20" si="3">H19+I19+M19</f>
        <v>1074.2392554</v>
      </c>
      <c r="O19" s="72">
        <f t="shared" si="1"/>
        <v>10194.530533746001</v>
      </c>
    </row>
    <row r="20" spans="1:15" ht="92.4">
      <c r="A20" s="13">
        <v>4</v>
      </c>
      <c r="B20" s="14" t="s">
        <v>36</v>
      </c>
      <c r="C20" s="15" t="s">
        <v>81</v>
      </c>
      <c r="D20" s="16" t="s">
        <v>38</v>
      </c>
      <c r="E20" s="22">
        <v>8.3299999999999999E-2</v>
      </c>
      <c r="F20" s="23">
        <v>221</v>
      </c>
      <c r="G20" s="16">
        <v>2.31</v>
      </c>
      <c r="H20" s="26">
        <f>F20*$L$5/1000</f>
        <v>431.94450000000001</v>
      </c>
      <c r="I20" s="26">
        <f>G20*$L$6 /1000</f>
        <v>6.1511373000000003</v>
      </c>
      <c r="J20" s="15" t="s">
        <v>59</v>
      </c>
      <c r="K20" s="17">
        <v>1</v>
      </c>
      <c r="L20" s="17">
        <v>620</v>
      </c>
      <c r="M20" s="57">
        <f t="shared" si="2"/>
        <v>714.55000000000007</v>
      </c>
      <c r="N20" s="72">
        <f t="shared" si="3"/>
        <v>1152.6456373000001</v>
      </c>
      <c r="O20" s="72">
        <f t="shared" si="1"/>
        <v>96.015381587090005</v>
      </c>
    </row>
    <row r="21" spans="1:15">
      <c r="A21" s="13"/>
      <c r="B21" s="20"/>
      <c r="C21" s="21" t="s">
        <v>54</v>
      </c>
      <c r="D21" s="10"/>
      <c r="E21" s="11"/>
      <c r="F21" s="10"/>
      <c r="G21" s="11"/>
      <c r="H21" s="10"/>
      <c r="I21" s="10"/>
      <c r="J21" s="12"/>
      <c r="K21" s="10"/>
      <c r="L21" s="11"/>
      <c r="M21" s="62"/>
      <c r="N21" s="20"/>
      <c r="O21" s="72">
        <f>SUM(O15:O20)</f>
        <v>10412.387379905693</v>
      </c>
    </row>
    <row r="22" spans="1:15">
      <c r="A22" s="13"/>
      <c r="B22" s="20"/>
      <c r="C22" s="21" t="s">
        <v>55</v>
      </c>
      <c r="D22" s="10"/>
      <c r="E22" s="11"/>
      <c r="F22" s="10"/>
      <c r="G22" s="11"/>
      <c r="H22" s="10"/>
      <c r="I22" s="10"/>
      <c r="J22" s="12"/>
      <c r="K22" s="10"/>
      <c r="L22" s="11"/>
      <c r="M22" s="62"/>
      <c r="N22" s="20"/>
      <c r="O22" s="72">
        <f>O21*0.133</f>
        <v>1384.8475215274573</v>
      </c>
    </row>
    <row r="23" spans="1:15">
      <c r="A23" s="13"/>
      <c r="B23" s="20"/>
      <c r="C23" s="21" t="s">
        <v>54</v>
      </c>
      <c r="D23" s="10"/>
      <c r="E23" s="11"/>
      <c r="F23" s="10"/>
      <c r="G23" s="11"/>
      <c r="H23" s="10"/>
      <c r="I23" s="10"/>
      <c r="J23" s="12"/>
      <c r="K23" s="10"/>
      <c r="L23" s="11"/>
      <c r="M23" s="62"/>
      <c r="N23" s="20"/>
      <c r="O23" s="72">
        <f>SUM(O21:O22)</f>
        <v>11797.23490143315</v>
      </c>
    </row>
    <row r="24" spans="1:15">
      <c r="A24" s="13"/>
      <c r="B24" s="20"/>
      <c r="C24" s="21" t="s">
        <v>56</v>
      </c>
      <c r="D24" s="10"/>
      <c r="E24" s="11"/>
      <c r="F24" s="10"/>
      <c r="G24" s="11"/>
      <c r="H24" s="10"/>
      <c r="I24" s="10"/>
      <c r="J24" s="12"/>
      <c r="K24" s="10"/>
      <c r="L24" s="11"/>
      <c r="M24" s="62"/>
      <c r="N24" s="20"/>
      <c r="O24" s="72">
        <f>O23*0.11</f>
        <v>1297.6958391576466</v>
      </c>
    </row>
    <row r="25" spans="1:15">
      <c r="A25" s="13"/>
      <c r="B25" s="20"/>
      <c r="C25" s="21" t="s">
        <v>54</v>
      </c>
      <c r="D25" s="10"/>
      <c r="E25" s="11"/>
      <c r="F25" s="10"/>
      <c r="G25" s="11"/>
      <c r="H25" s="10"/>
      <c r="I25" s="10"/>
      <c r="J25" s="12"/>
      <c r="K25" s="10"/>
      <c r="L25" s="11"/>
      <c r="M25" s="62"/>
      <c r="N25" s="20"/>
      <c r="O25" s="72">
        <f>SUM(O23:O24)</f>
        <v>13094.930740590797</v>
      </c>
    </row>
    <row r="26" spans="1:15">
      <c r="A26" s="13"/>
      <c r="B26" s="20"/>
      <c r="C26" s="21" t="s">
        <v>57</v>
      </c>
      <c r="D26" s="10"/>
      <c r="E26" s="11"/>
      <c r="F26" s="10"/>
      <c r="G26" s="11"/>
      <c r="H26" s="10"/>
      <c r="I26" s="10"/>
      <c r="J26" s="12"/>
      <c r="K26" s="10"/>
      <c r="L26" s="11"/>
      <c r="M26" s="62"/>
      <c r="N26" s="20"/>
      <c r="O26" s="72">
        <f>O25*0.2</f>
        <v>2618.9861481181597</v>
      </c>
    </row>
    <row r="27" spans="1:15">
      <c r="A27" s="110"/>
      <c r="B27" s="111"/>
      <c r="C27" s="30" t="s">
        <v>54</v>
      </c>
      <c r="D27" s="113"/>
      <c r="E27" s="114"/>
      <c r="F27" s="113"/>
      <c r="G27" s="114"/>
      <c r="H27" s="113"/>
      <c r="I27" s="113"/>
      <c r="J27" s="113"/>
      <c r="K27" s="113"/>
      <c r="L27" s="114"/>
      <c r="M27" s="114"/>
      <c r="N27" s="111"/>
      <c r="O27" s="112">
        <f>SUM(O25:O26)</f>
        <v>15713.916888708956</v>
      </c>
    </row>
    <row r="28" spans="1:1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>
      <c r="A29" s="65"/>
      <c r="B29" s="151" t="s">
        <v>72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65"/>
      <c r="O29" s="65"/>
    </row>
    <row r="30" spans="1:1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</sheetData>
  <mergeCells count="28">
    <mergeCell ref="A4:M4"/>
    <mergeCell ref="A1:C1"/>
    <mergeCell ref="D1:M1"/>
    <mergeCell ref="A2:C2"/>
    <mergeCell ref="D2:M2"/>
    <mergeCell ref="B3:K3"/>
    <mergeCell ref="B5:G5"/>
    <mergeCell ref="D7:H7"/>
    <mergeCell ref="A9:A12"/>
    <mergeCell ref="B9:B12"/>
    <mergeCell ref="C9:C12"/>
    <mergeCell ref="D9:D12"/>
    <mergeCell ref="E9:E12"/>
    <mergeCell ref="F9:G10"/>
    <mergeCell ref="H9:H12"/>
    <mergeCell ref="F11:F12"/>
    <mergeCell ref="G11:G12"/>
    <mergeCell ref="N8:O8"/>
    <mergeCell ref="B29:M29"/>
    <mergeCell ref="I9:I12"/>
    <mergeCell ref="J9:M9"/>
    <mergeCell ref="N9:N12"/>
    <mergeCell ref="O9:O12"/>
    <mergeCell ref="J10:J12"/>
    <mergeCell ref="K10:K12"/>
    <mergeCell ref="L10:M10"/>
    <mergeCell ref="L11:L12"/>
    <mergeCell ref="M11:M12"/>
  </mergeCells>
  <pageMargins left="0.7" right="0.7" top="0.75" bottom="0.75" header="0.3" footer="0.3"/>
  <pageSetup paperSize="9" scale="94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view="pageBreakPreview" topLeftCell="A4" zoomScale="60" workbookViewId="0">
      <selection activeCell="N8" sqref="N8:O8"/>
    </sheetView>
  </sheetViews>
  <sheetFormatPr defaultRowHeight="14.4"/>
  <cols>
    <col min="1" max="1" width="5.44140625" customWidth="1"/>
    <col min="2" max="2" width="7.88671875" customWidth="1"/>
    <col min="3" max="3" width="24.44140625" customWidth="1"/>
    <col min="4" max="4" width="6.6640625" customWidth="1"/>
    <col min="5" max="5" width="5.88671875" customWidth="1"/>
    <col min="6" max="6" width="6.33203125" customWidth="1"/>
    <col min="7" max="7" width="6.5546875" customWidth="1"/>
    <col min="8" max="8" width="8.109375" customWidth="1"/>
    <col min="9" max="9" width="6" customWidth="1"/>
    <col min="10" max="10" width="12" customWidth="1"/>
    <col min="11" max="12" width="9.109375" customWidth="1"/>
    <col min="13" max="13" width="7.6640625" customWidth="1"/>
  </cols>
  <sheetData>
    <row r="1" spans="1:15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</row>
    <row r="2" spans="1:15" ht="36.75" customHeight="1">
      <c r="A2" s="146" t="s">
        <v>2</v>
      </c>
      <c r="B2" s="146"/>
      <c r="C2" s="146"/>
      <c r="D2" s="147" t="s">
        <v>134</v>
      </c>
      <c r="E2" s="147"/>
      <c r="F2" s="147"/>
      <c r="G2" s="147"/>
      <c r="H2" s="147"/>
      <c r="I2" s="147"/>
      <c r="J2" s="147"/>
      <c r="K2" s="147"/>
      <c r="L2" s="147"/>
      <c r="M2" s="147"/>
    </row>
    <row r="3" spans="1:15">
      <c r="A3" s="38" t="s">
        <v>4</v>
      </c>
      <c r="B3" s="148" t="s">
        <v>53</v>
      </c>
      <c r="C3" s="138"/>
      <c r="D3" s="138"/>
      <c r="E3" s="138"/>
      <c r="F3" s="138"/>
      <c r="G3" s="138"/>
      <c r="H3" s="138"/>
      <c r="I3" s="138"/>
      <c r="J3" s="138"/>
      <c r="K3" s="138"/>
      <c r="L3" s="38"/>
      <c r="M3" s="3"/>
    </row>
    <row r="4" spans="1:15" ht="20.399999999999999">
      <c r="A4" s="143" t="s">
        <v>75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65"/>
      <c r="O4" s="65"/>
    </row>
    <row r="5" spans="1:15">
      <c r="A5" s="5"/>
      <c r="B5" s="154" t="s">
        <v>139</v>
      </c>
      <c r="C5" s="154"/>
      <c r="D5" s="154"/>
      <c r="E5" s="154"/>
      <c r="F5" s="154"/>
      <c r="G5" s="154"/>
      <c r="H5" s="66"/>
      <c r="I5" s="65"/>
      <c r="J5" s="65"/>
      <c r="K5" s="67" t="s">
        <v>5</v>
      </c>
      <c r="L5" s="68">
        <v>1954.5</v>
      </c>
      <c r="M5" s="69"/>
      <c r="N5" s="65"/>
      <c r="O5" s="65"/>
    </row>
    <row r="6" spans="1:15">
      <c r="A6" s="5"/>
      <c r="B6" s="66"/>
      <c r="C6" s="66"/>
      <c r="D6" s="66"/>
      <c r="E6" s="66"/>
      <c r="F6" s="66"/>
      <c r="G6" s="66"/>
      <c r="H6" s="66"/>
      <c r="I6" s="65"/>
      <c r="J6" s="65"/>
      <c r="K6" s="67" t="s">
        <v>6</v>
      </c>
      <c r="L6" s="68">
        <v>2662.83</v>
      </c>
      <c r="M6" s="69"/>
      <c r="N6" s="65"/>
      <c r="O6" s="65"/>
    </row>
    <row r="7" spans="1:15">
      <c r="A7" s="5"/>
      <c r="B7" s="66"/>
      <c r="C7" s="66"/>
      <c r="D7" s="155" t="s">
        <v>7</v>
      </c>
      <c r="E7" s="155"/>
      <c r="F7" s="155"/>
      <c r="G7" s="155"/>
      <c r="H7" s="155"/>
      <c r="I7" s="65"/>
      <c r="J7" s="65"/>
      <c r="K7" s="67" t="s">
        <v>8</v>
      </c>
      <c r="L7" s="68">
        <v>1.1525000000000001</v>
      </c>
      <c r="M7" s="69"/>
      <c r="N7" s="65"/>
      <c r="O7" s="69"/>
    </row>
    <row r="8" spans="1:15">
      <c r="A8" s="5"/>
      <c r="B8" s="66"/>
      <c r="C8" s="66"/>
      <c r="D8" s="66"/>
      <c r="E8" s="66"/>
      <c r="F8" s="66"/>
      <c r="G8" s="66"/>
      <c r="H8" s="66"/>
      <c r="I8" s="65"/>
      <c r="J8" s="67"/>
      <c r="K8" s="68"/>
      <c r="L8" s="9"/>
      <c r="M8" s="69"/>
      <c r="N8" s="150" t="s">
        <v>203</v>
      </c>
      <c r="O8" s="150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26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5" t="s">
        <v>20</v>
      </c>
      <c r="M10" s="136"/>
      <c r="N10" s="125"/>
      <c r="O10" s="127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9" t="s">
        <v>23</v>
      </c>
      <c r="M11" s="152" t="s">
        <v>24</v>
      </c>
      <c r="N11" s="125"/>
      <c r="O11" s="127"/>
    </row>
    <row r="12" spans="1:15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40"/>
      <c r="M12" s="153"/>
      <c r="N12" s="125"/>
      <c r="O12" s="128"/>
    </row>
    <row r="13" spans="1:15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12">
        <v>10</v>
      </c>
      <c r="K13" s="10">
        <v>11</v>
      </c>
      <c r="L13" s="11">
        <v>12</v>
      </c>
      <c r="M13" s="34">
        <v>13</v>
      </c>
      <c r="N13" s="13">
        <v>14</v>
      </c>
      <c r="O13" s="13">
        <v>15</v>
      </c>
    </row>
    <row r="14" spans="1:15" ht="105.6">
      <c r="A14" s="13">
        <v>1</v>
      </c>
      <c r="B14" s="14" t="s">
        <v>25</v>
      </c>
      <c r="C14" s="15" t="s">
        <v>84</v>
      </c>
      <c r="D14" s="16" t="s">
        <v>27</v>
      </c>
      <c r="E14" s="17">
        <v>9.8000000000000007</v>
      </c>
      <c r="F14" s="16">
        <v>0.94299999999999995</v>
      </c>
      <c r="G14" s="16"/>
      <c r="H14" s="18">
        <f>F14*$L$5/1000</f>
        <v>1.8430934999999999</v>
      </c>
      <c r="I14" s="18"/>
      <c r="J14" s="15" t="s">
        <v>28</v>
      </c>
      <c r="K14" s="19">
        <v>0.78</v>
      </c>
      <c r="L14" s="16">
        <v>1.6</v>
      </c>
      <c r="M14" s="42">
        <f>K14*L14*$L$7</f>
        <v>1.4383200000000003</v>
      </c>
      <c r="N14" s="72">
        <f>H14+I14+M14+M15</f>
        <v>9.8737135000000009</v>
      </c>
      <c r="O14" s="72">
        <f>E14*N14</f>
        <v>96.762392300000016</v>
      </c>
    </row>
    <row r="15" spans="1:15">
      <c r="A15" s="13"/>
      <c r="B15" s="20"/>
      <c r="C15" s="15"/>
      <c r="D15" s="16"/>
      <c r="E15" s="17"/>
      <c r="F15" s="16"/>
      <c r="G15" s="16"/>
      <c r="H15" s="18"/>
      <c r="I15" s="18"/>
      <c r="J15" s="19" t="s">
        <v>29</v>
      </c>
      <c r="K15" s="17">
        <v>28.6</v>
      </c>
      <c r="L15" s="16">
        <v>0.2</v>
      </c>
      <c r="M15" s="42">
        <f t="shared" ref="M15:M23" si="0">K15*L15*$L$7</f>
        <v>6.5923000000000016</v>
      </c>
      <c r="N15" s="72"/>
      <c r="O15" s="72"/>
    </row>
    <row r="16" spans="1:15" ht="69">
      <c r="A16" s="13">
        <v>2</v>
      </c>
      <c r="B16" s="14" t="s">
        <v>30</v>
      </c>
      <c r="C16" s="15" t="s">
        <v>31</v>
      </c>
      <c r="D16" s="16" t="s">
        <v>27</v>
      </c>
      <c r="E16" s="17">
        <v>9.8000000000000007</v>
      </c>
      <c r="F16" s="16">
        <v>0.47</v>
      </c>
      <c r="G16" s="16"/>
      <c r="H16" s="18">
        <f t="shared" ref="H16:H23" si="1">F16*$L$5/1000</f>
        <v>0.91861499999999985</v>
      </c>
      <c r="I16" s="18"/>
      <c r="J16" s="19"/>
      <c r="K16" s="19"/>
      <c r="L16" s="19"/>
      <c r="M16" s="42"/>
      <c r="N16" s="72">
        <f>H16+I16+M16</f>
        <v>0.91861499999999985</v>
      </c>
      <c r="O16" s="72">
        <f t="shared" ref="O16:O26" si="2">E16*N16</f>
        <v>9.0024269999999991</v>
      </c>
    </row>
    <row r="17" spans="1:15" ht="92.4">
      <c r="A17" s="13">
        <v>3</v>
      </c>
      <c r="B17" s="14" t="s">
        <v>32</v>
      </c>
      <c r="C17" s="15" t="s">
        <v>85</v>
      </c>
      <c r="D17" s="16" t="s">
        <v>27</v>
      </c>
      <c r="E17" s="17">
        <v>9.8000000000000007</v>
      </c>
      <c r="F17" s="16">
        <v>10.744999999999999</v>
      </c>
      <c r="G17" s="16"/>
      <c r="H17" s="18">
        <f t="shared" si="1"/>
        <v>21.001102499999998</v>
      </c>
      <c r="I17" s="18"/>
      <c r="J17" s="19"/>
      <c r="K17" s="19"/>
      <c r="L17" s="19"/>
      <c r="M17" s="42"/>
      <c r="N17" s="72">
        <f t="shared" ref="N17:N26" si="3">H17+I17+M17</f>
        <v>21.001102499999998</v>
      </c>
      <c r="O17" s="72">
        <f t="shared" si="2"/>
        <v>205.81080449999999</v>
      </c>
    </row>
    <row r="18" spans="1:15" ht="72.75" customHeight="1">
      <c r="A18" s="13">
        <v>4</v>
      </c>
      <c r="B18" s="21" t="s">
        <v>33</v>
      </c>
      <c r="C18" s="15" t="s">
        <v>109</v>
      </c>
      <c r="D18" s="16" t="s">
        <v>34</v>
      </c>
      <c r="E18" s="17">
        <v>3</v>
      </c>
      <c r="F18" s="16">
        <v>3.41</v>
      </c>
      <c r="G18" s="16">
        <v>0.23</v>
      </c>
      <c r="H18" s="18">
        <f t="shared" si="1"/>
        <v>6.6648450000000006</v>
      </c>
      <c r="I18" s="18">
        <f>G18*$L$6/1000</f>
        <v>0.61245090000000002</v>
      </c>
      <c r="J18" s="15" t="s">
        <v>103</v>
      </c>
      <c r="K18" s="23">
        <v>50</v>
      </c>
      <c r="L18" s="19">
        <v>4.375</v>
      </c>
      <c r="M18" s="42">
        <f t="shared" si="0"/>
        <v>252.10937500000003</v>
      </c>
      <c r="N18" s="72">
        <f t="shared" si="3"/>
        <v>259.38667090000001</v>
      </c>
      <c r="O18" s="72">
        <f t="shared" si="2"/>
        <v>778.16001270000004</v>
      </c>
    </row>
    <row r="19" spans="1:15" s="79" customFormat="1" ht="58.5" customHeight="1">
      <c r="A19" s="13">
        <v>5</v>
      </c>
      <c r="B19" s="21"/>
      <c r="C19" s="15" t="s">
        <v>104</v>
      </c>
      <c r="D19" s="16" t="s">
        <v>43</v>
      </c>
      <c r="E19" s="17">
        <v>24</v>
      </c>
      <c r="F19" s="16"/>
      <c r="G19" s="16"/>
      <c r="H19" s="18"/>
      <c r="I19" s="18"/>
      <c r="J19" s="15" t="s">
        <v>105</v>
      </c>
      <c r="K19" s="19">
        <v>1</v>
      </c>
      <c r="L19" s="19">
        <v>2.0830000000000002</v>
      </c>
      <c r="M19" s="42">
        <f t="shared" si="0"/>
        <v>2.4006575000000003</v>
      </c>
      <c r="N19" s="72">
        <f t="shared" si="3"/>
        <v>2.4006575000000003</v>
      </c>
      <c r="O19" s="72">
        <f t="shared" si="2"/>
        <v>57.615780000000008</v>
      </c>
    </row>
    <row r="20" spans="1:15" s="79" customFormat="1">
      <c r="A20" s="13"/>
      <c r="B20" s="21"/>
      <c r="C20" s="15"/>
      <c r="D20" s="16"/>
      <c r="E20" s="17"/>
      <c r="F20" s="16"/>
      <c r="G20" s="16"/>
      <c r="H20" s="18"/>
      <c r="I20" s="18"/>
      <c r="J20" s="15"/>
      <c r="K20" s="23"/>
      <c r="L20" s="19"/>
      <c r="M20" s="42"/>
      <c r="N20" s="72"/>
      <c r="O20" s="72"/>
    </row>
    <row r="21" spans="1:15" ht="90" customHeight="1">
      <c r="A21" s="13">
        <v>6</v>
      </c>
      <c r="B21" s="21" t="s">
        <v>33</v>
      </c>
      <c r="C21" s="15" t="s">
        <v>110</v>
      </c>
      <c r="D21" s="16" t="s">
        <v>34</v>
      </c>
      <c r="E21" s="17">
        <v>3</v>
      </c>
      <c r="F21" s="16">
        <v>1.7</v>
      </c>
      <c r="G21" s="16">
        <v>0.12</v>
      </c>
      <c r="H21" s="18">
        <f t="shared" si="1"/>
        <v>3.3226499999999999</v>
      </c>
      <c r="I21" s="18">
        <f t="shared" ref="I21:I26" si="4">G21*$L$6/1000</f>
        <v>0.31953960000000003</v>
      </c>
      <c r="J21" s="15"/>
      <c r="K21" s="19"/>
      <c r="L21" s="19"/>
      <c r="M21" s="42"/>
      <c r="N21" s="72">
        <f t="shared" si="3"/>
        <v>3.6421896</v>
      </c>
      <c r="O21" s="72">
        <f t="shared" si="2"/>
        <v>10.9265688</v>
      </c>
    </row>
    <row r="22" spans="1:15" ht="105.6">
      <c r="A22" s="13">
        <v>7</v>
      </c>
      <c r="B22" s="14" t="s">
        <v>32</v>
      </c>
      <c r="C22" s="15" t="s">
        <v>111</v>
      </c>
      <c r="D22" s="16" t="s">
        <v>27</v>
      </c>
      <c r="E22" s="17">
        <v>0.70299999999999996</v>
      </c>
      <c r="F22" s="16">
        <v>7.3680000000000003</v>
      </c>
      <c r="G22" s="16"/>
      <c r="H22" s="18">
        <f t="shared" si="1"/>
        <v>14.400756000000001</v>
      </c>
      <c r="I22" s="18">
        <f t="shared" si="4"/>
        <v>0</v>
      </c>
      <c r="J22" s="19"/>
      <c r="K22" s="19"/>
      <c r="L22" s="19"/>
      <c r="M22" s="42"/>
      <c r="N22" s="72">
        <f t="shared" si="3"/>
        <v>14.400756000000001</v>
      </c>
      <c r="O22" s="72">
        <f t="shared" si="2"/>
        <v>10.123731468000001</v>
      </c>
    </row>
    <row r="23" spans="1:15" ht="92.4">
      <c r="A23" s="13">
        <v>8</v>
      </c>
      <c r="B23" s="14" t="s">
        <v>36</v>
      </c>
      <c r="C23" s="15" t="s">
        <v>37</v>
      </c>
      <c r="D23" s="16" t="s">
        <v>38</v>
      </c>
      <c r="E23" s="22">
        <v>2.07E-2</v>
      </c>
      <c r="F23" s="23">
        <v>221</v>
      </c>
      <c r="G23" s="16">
        <v>2.31</v>
      </c>
      <c r="H23" s="18">
        <f t="shared" si="1"/>
        <v>431.94450000000001</v>
      </c>
      <c r="I23" s="18">
        <f t="shared" si="4"/>
        <v>6.1511373000000003</v>
      </c>
      <c r="J23" s="15" t="s">
        <v>59</v>
      </c>
      <c r="K23" s="17">
        <v>1</v>
      </c>
      <c r="L23" s="17">
        <v>620</v>
      </c>
      <c r="M23" s="42">
        <f t="shared" si="0"/>
        <v>714.55000000000007</v>
      </c>
      <c r="N23" s="72">
        <f t="shared" si="3"/>
        <v>1152.6456373000001</v>
      </c>
      <c r="O23" s="72">
        <f t="shared" si="2"/>
        <v>23.859764692110002</v>
      </c>
    </row>
    <row r="24" spans="1:15" ht="76.5" customHeight="1">
      <c r="A24" s="13">
        <v>9</v>
      </c>
      <c r="B24" s="21" t="s">
        <v>39</v>
      </c>
      <c r="C24" s="15" t="s">
        <v>113</v>
      </c>
      <c r="D24" s="15" t="s">
        <v>40</v>
      </c>
      <c r="E24" s="24">
        <v>9.4499999999999993</v>
      </c>
      <c r="F24" s="15"/>
      <c r="G24" s="15">
        <v>5.65</v>
      </c>
      <c r="H24" s="18"/>
      <c r="I24" s="18">
        <f t="shared" si="4"/>
        <v>15.0449895</v>
      </c>
      <c r="J24" s="25"/>
      <c r="K24" s="19"/>
      <c r="L24" s="19"/>
      <c r="M24" s="42"/>
      <c r="N24" s="72">
        <f t="shared" si="3"/>
        <v>15.0449895</v>
      </c>
      <c r="O24" s="72">
        <f t="shared" si="2"/>
        <v>142.17515077499999</v>
      </c>
    </row>
    <row r="25" spans="1:15" ht="39" customHeight="1">
      <c r="A25" s="13">
        <v>10</v>
      </c>
      <c r="B25" s="21" t="s">
        <v>41</v>
      </c>
      <c r="C25" s="15" t="s">
        <v>114</v>
      </c>
      <c r="D25" s="15" t="s">
        <v>40</v>
      </c>
      <c r="E25" s="24">
        <v>6.2</v>
      </c>
      <c r="F25" s="15"/>
      <c r="G25" s="15">
        <v>0.4</v>
      </c>
      <c r="H25" s="18"/>
      <c r="I25" s="18">
        <f t="shared" si="4"/>
        <v>1.065132</v>
      </c>
      <c r="J25" s="25"/>
      <c r="K25" s="19"/>
      <c r="L25" s="19"/>
      <c r="M25" s="42"/>
      <c r="N25" s="72">
        <f>H25+I25+M25</f>
        <v>1.065132</v>
      </c>
      <c r="O25" s="72">
        <f t="shared" si="2"/>
        <v>6.6038183999999998</v>
      </c>
    </row>
    <row r="26" spans="1:15" ht="89.25" customHeight="1">
      <c r="A26" s="13">
        <v>11</v>
      </c>
      <c r="B26" s="21" t="s">
        <v>39</v>
      </c>
      <c r="C26" s="15" t="s">
        <v>86</v>
      </c>
      <c r="D26" s="15" t="s">
        <v>40</v>
      </c>
      <c r="E26" s="24">
        <v>28.8</v>
      </c>
      <c r="F26" s="15"/>
      <c r="G26" s="15">
        <v>2.82</v>
      </c>
      <c r="H26" s="18"/>
      <c r="I26" s="18">
        <f t="shared" si="4"/>
        <v>7.5091805999999997</v>
      </c>
      <c r="J26" s="25"/>
      <c r="K26" s="19"/>
      <c r="L26" s="19"/>
      <c r="M26" s="42"/>
      <c r="N26" s="72">
        <f t="shared" si="3"/>
        <v>7.5091805999999997</v>
      </c>
      <c r="O26" s="72">
        <f t="shared" si="2"/>
        <v>216.26440127999999</v>
      </c>
    </row>
    <row r="27" spans="1:15">
      <c r="A27" s="13"/>
      <c r="B27" s="21"/>
      <c r="C27" s="21" t="s">
        <v>54</v>
      </c>
      <c r="D27" s="21"/>
      <c r="E27" s="25"/>
      <c r="F27" s="26"/>
      <c r="G27" s="26"/>
      <c r="H27" s="18"/>
      <c r="I27" s="18"/>
      <c r="J27" s="25"/>
      <c r="K27" s="15"/>
      <c r="L27" s="25"/>
      <c r="M27" s="15"/>
      <c r="N27" s="20"/>
      <c r="O27" s="72">
        <f>SUM(O14:O26)</f>
        <v>1557.30485191511</v>
      </c>
    </row>
    <row r="28" spans="1:15">
      <c r="A28" s="13"/>
      <c r="B28" s="14"/>
      <c r="C28" s="21" t="s">
        <v>55</v>
      </c>
      <c r="D28" s="21"/>
      <c r="E28" s="25"/>
      <c r="F28" s="16"/>
      <c r="G28" s="16"/>
      <c r="H28" s="18"/>
      <c r="I28" s="18"/>
      <c r="J28" s="19"/>
      <c r="K28" s="19"/>
      <c r="L28" s="19"/>
      <c r="M28" s="19"/>
      <c r="N28" s="20"/>
      <c r="O28" s="72">
        <f>O27*0.133</f>
        <v>207.12154530470966</v>
      </c>
    </row>
    <row r="29" spans="1:15">
      <c r="A29" s="21"/>
      <c r="B29" s="21"/>
      <c r="C29" s="21" t="s">
        <v>54</v>
      </c>
      <c r="D29" s="21"/>
      <c r="E29" s="27"/>
      <c r="F29" s="28"/>
      <c r="G29" s="21"/>
      <c r="H29" s="26"/>
      <c r="I29" s="26"/>
      <c r="J29" s="15"/>
      <c r="K29" s="28"/>
      <c r="L29" s="21"/>
      <c r="M29" s="26"/>
      <c r="N29" s="20"/>
      <c r="O29" s="72">
        <f>SUM(O27:O28)</f>
        <v>1764.4263972198196</v>
      </c>
    </row>
    <row r="30" spans="1:15">
      <c r="A30" s="37"/>
      <c r="B30" s="36"/>
      <c r="C30" s="21" t="s">
        <v>56</v>
      </c>
      <c r="D30" s="13"/>
      <c r="E30" s="20"/>
      <c r="F30" s="13"/>
      <c r="G30" s="13"/>
      <c r="H30" s="20"/>
      <c r="I30" s="20"/>
      <c r="J30" s="20"/>
      <c r="K30" s="20"/>
      <c r="L30" s="20"/>
      <c r="M30" s="20"/>
      <c r="N30" s="20"/>
      <c r="O30" s="72">
        <f>O29*0.11</f>
        <v>194.08690369418017</v>
      </c>
    </row>
    <row r="31" spans="1:15">
      <c r="A31" s="37"/>
      <c r="B31" s="36"/>
      <c r="C31" s="21" t="s">
        <v>54</v>
      </c>
      <c r="D31" s="13"/>
      <c r="E31" s="20"/>
      <c r="F31" s="13"/>
      <c r="G31" s="13"/>
      <c r="H31" s="20"/>
      <c r="I31" s="20"/>
      <c r="J31" s="20"/>
      <c r="K31" s="20"/>
      <c r="L31" s="20"/>
      <c r="M31" s="20"/>
      <c r="N31" s="20"/>
      <c r="O31" s="72">
        <f>SUM(O29:O30)</f>
        <v>1958.5133009139997</v>
      </c>
    </row>
    <row r="32" spans="1:15">
      <c r="A32" s="37"/>
      <c r="B32" s="36"/>
      <c r="C32" s="21" t="s">
        <v>57</v>
      </c>
      <c r="D32" s="13"/>
      <c r="E32" s="20"/>
      <c r="F32" s="13"/>
      <c r="G32" s="13"/>
      <c r="H32" s="20"/>
      <c r="I32" s="20"/>
      <c r="J32" s="20"/>
      <c r="K32" s="20"/>
      <c r="L32" s="20"/>
      <c r="M32" s="20"/>
      <c r="N32" s="20"/>
      <c r="O32" s="72">
        <f>O31*0.2</f>
        <v>391.70266018279995</v>
      </c>
    </row>
    <row r="33" spans="1:15">
      <c r="A33" s="115"/>
      <c r="B33" s="116"/>
      <c r="C33" s="30" t="s">
        <v>54</v>
      </c>
      <c r="D33" s="110"/>
      <c r="E33" s="111"/>
      <c r="F33" s="110"/>
      <c r="G33" s="110"/>
      <c r="H33" s="111"/>
      <c r="I33" s="111"/>
      <c r="J33" s="111"/>
      <c r="K33" s="111"/>
      <c r="L33" s="111"/>
      <c r="M33" s="111"/>
      <c r="N33" s="111"/>
      <c r="O33" s="112">
        <f>SUM(O31:O32)</f>
        <v>2350.2159610967997</v>
      </c>
    </row>
    <row r="34" spans="1:15">
      <c r="A34" s="37"/>
      <c r="B34" s="36"/>
      <c r="C34" s="20"/>
      <c r="D34" s="13"/>
      <c r="E34" s="20"/>
      <c r="F34" s="13"/>
      <c r="G34" s="13"/>
      <c r="H34" s="20"/>
      <c r="I34" s="20"/>
      <c r="J34" s="20"/>
      <c r="K34" s="20"/>
      <c r="L34" s="20"/>
      <c r="M34" s="20"/>
      <c r="N34" s="20"/>
      <c r="O34" s="20"/>
    </row>
    <row r="35" spans="1:15"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7" spans="1:15">
      <c r="D37" s="129" t="s">
        <v>72</v>
      </c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</sheetData>
  <mergeCells count="28">
    <mergeCell ref="B5:G5"/>
    <mergeCell ref="D7:H7"/>
    <mergeCell ref="A9:A12"/>
    <mergeCell ref="B9:B12"/>
    <mergeCell ref="C9:C12"/>
    <mergeCell ref="D9:D12"/>
    <mergeCell ref="E9:E12"/>
    <mergeCell ref="F9:G10"/>
    <mergeCell ref="H9:H12"/>
    <mergeCell ref="A4:M4"/>
    <mergeCell ref="A1:C1"/>
    <mergeCell ref="D1:M1"/>
    <mergeCell ref="A2:C2"/>
    <mergeCell ref="D2:M2"/>
    <mergeCell ref="B3:K3"/>
    <mergeCell ref="N8:O8"/>
    <mergeCell ref="D37:N37"/>
    <mergeCell ref="F11:F12"/>
    <mergeCell ref="N9:N12"/>
    <mergeCell ref="O9:O12"/>
    <mergeCell ref="J10:J12"/>
    <mergeCell ref="K10:K12"/>
    <mergeCell ref="L10:M10"/>
    <mergeCell ref="G11:G12"/>
    <mergeCell ref="L11:L12"/>
    <mergeCell ref="M11:M12"/>
    <mergeCell ref="I9:I12"/>
    <mergeCell ref="J9:M9"/>
  </mergeCells>
  <pageMargins left="0.7" right="0.7" top="0.75" bottom="0.75" header="0.3" footer="0.3"/>
  <pageSetup paperSize="9" scale="9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view="pageBreakPreview" zoomScale="65" zoomScaleSheetLayoutView="65" workbookViewId="0">
      <selection activeCell="N8" sqref="N8:O8"/>
    </sheetView>
  </sheetViews>
  <sheetFormatPr defaultRowHeight="14.4"/>
  <cols>
    <col min="1" max="1" width="5" customWidth="1"/>
    <col min="2" max="2" width="9.33203125" customWidth="1"/>
    <col min="3" max="3" width="24.6640625" customWidth="1"/>
    <col min="4" max="4" width="6.5546875" customWidth="1"/>
    <col min="5" max="5" width="7.33203125" customWidth="1"/>
    <col min="6" max="7" width="7" customWidth="1"/>
    <col min="8" max="8" width="6.6640625" customWidth="1"/>
    <col min="10" max="10" width="12.44140625" customWidth="1"/>
    <col min="11" max="11" width="7" customWidth="1"/>
    <col min="12" max="12" width="7.33203125" customWidth="1"/>
    <col min="13" max="13" width="9.44140625" customWidth="1"/>
    <col min="15" max="15" width="12.33203125" customWidth="1"/>
  </cols>
  <sheetData>
    <row r="1" spans="1:15" ht="39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</row>
    <row r="2" spans="1:15">
      <c r="A2" s="146" t="s">
        <v>2</v>
      </c>
      <c r="B2" s="146"/>
      <c r="C2" s="146"/>
      <c r="D2" s="147" t="s">
        <v>135</v>
      </c>
      <c r="E2" s="147"/>
      <c r="F2" s="147"/>
      <c r="G2" s="147"/>
      <c r="H2" s="147"/>
      <c r="I2" s="147"/>
      <c r="J2" s="147"/>
      <c r="K2" s="147"/>
      <c r="L2" s="147"/>
      <c r="M2" s="147"/>
    </row>
    <row r="3" spans="1:15">
      <c r="A3" s="40" t="s">
        <v>4</v>
      </c>
      <c r="B3" s="148" t="s">
        <v>53</v>
      </c>
      <c r="C3" s="138"/>
      <c r="D3" s="138"/>
      <c r="E3" s="138"/>
      <c r="F3" s="138"/>
      <c r="G3" s="138"/>
      <c r="H3" s="138"/>
      <c r="I3" s="138"/>
      <c r="J3" s="138"/>
      <c r="K3" s="138"/>
      <c r="L3" s="40"/>
      <c r="M3" s="3"/>
    </row>
    <row r="4" spans="1:15" ht="20.399999999999999">
      <c r="A4" s="143" t="s">
        <v>76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5">
      <c r="A5" s="5"/>
      <c r="B5" s="154" t="s">
        <v>194</v>
      </c>
      <c r="C5" s="154"/>
      <c r="D5" s="154"/>
      <c r="E5" s="154"/>
      <c r="F5" s="154"/>
      <c r="G5" s="154"/>
      <c r="H5" s="70"/>
      <c r="I5" s="65"/>
      <c r="J5" s="65"/>
      <c r="K5" s="67" t="s">
        <v>5</v>
      </c>
      <c r="L5" s="68">
        <v>1954.5</v>
      </c>
      <c r="M5" s="73"/>
    </row>
    <row r="6" spans="1:15">
      <c r="A6" s="5"/>
      <c r="B6" s="70"/>
      <c r="C6" s="70"/>
      <c r="D6" s="70"/>
      <c r="E6" s="70"/>
      <c r="F6" s="70"/>
      <c r="G6" s="70"/>
      <c r="H6" s="70"/>
      <c r="I6" s="65"/>
      <c r="J6" s="65"/>
      <c r="K6" s="67" t="s">
        <v>6</v>
      </c>
      <c r="L6" s="68">
        <v>2662.83</v>
      </c>
      <c r="M6" s="73"/>
    </row>
    <row r="7" spans="1:15">
      <c r="A7" s="5"/>
      <c r="B7" s="70"/>
      <c r="C7" s="70"/>
      <c r="D7" s="155" t="s">
        <v>7</v>
      </c>
      <c r="E7" s="155"/>
      <c r="F7" s="155"/>
      <c r="G7" s="155"/>
      <c r="H7" s="155"/>
      <c r="I7" s="65"/>
      <c r="J7" s="65"/>
      <c r="K7" s="67" t="s">
        <v>8</v>
      </c>
      <c r="L7" s="68">
        <v>1.1525000000000001</v>
      </c>
      <c r="M7" s="73"/>
    </row>
    <row r="8" spans="1:15">
      <c r="A8" s="5"/>
      <c r="B8" s="70"/>
      <c r="C8" s="70"/>
      <c r="D8" s="70"/>
      <c r="E8" s="70"/>
      <c r="F8" s="70"/>
      <c r="G8" s="70"/>
      <c r="H8" s="70"/>
      <c r="I8" s="65"/>
      <c r="J8" s="67"/>
      <c r="K8" s="68"/>
      <c r="L8" s="9"/>
      <c r="M8" s="73"/>
      <c r="N8" s="149" t="s">
        <v>203</v>
      </c>
      <c r="O8" s="149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4" t="s">
        <v>17</v>
      </c>
      <c r="K9" s="134"/>
      <c r="L9" s="134"/>
      <c r="M9" s="134"/>
      <c r="N9" s="125" t="s">
        <v>48</v>
      </c>
      <c r="O9" s="126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4" t="s">
        <v>20</v>
      </c>
      <c r="M10" s="134"/>
      <c r="N10" s="125"/>
      <c r="O10" s="127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4" t="s">
        <v>23</v>
      </c>
      <c r="M11" s="134" t="s">
        <v>24</v>
      </c>
      <c r="N11" s="125"/>
      <c r="O11" s="127"/>
    </row>
    <row r="12" spans="1:15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34"/>
      <c r="M12" s="134"/>
      <c r="N12" s="125"/>
      <c r="O12" s="128"/>
    </row>
    <row r="13" spans="1:15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61">
        <v>10</v>
      </c>
      <c r="K13" s="61">
        <v>11</v>
      </c>
      <c r="L13" s="62">
        <v>12</v>
      </c>
      <c r="M13" s="62">
        <v>13</v>
      </c>
      <c r="N13" s="13">
        <v>14</v>
      </c>
      <c r="O13" s="13">
        <v>15</v>
      </c>
    </row>
    <row r="14" spans="1:15">
      <c r="A14" s="10"/>
      <c r="B14" s="10"/>
      <c r="C14" s="74"/>
      <c r="D14" s="10"/>
      <c r="E14" s="11"/>
      <c r="F14" s="10"/>
      <c r="G14" s="11"/>
      <c r="H14" s="10"/>
      <c r="I14" s="10"/>
      <c r="J14" s="61"/>
      <c r="K14" s="61"/>
      <c r="L14" s="62"/>
      <c r="M14" s="62"/>
      <c r="N14" s="36"/>
      <c r="O14" s="36"/>
    </row>
    <row r="15" spans="1:15" ht="92.25" customHeight="1">
      <c r="A15" s="13">
        <v>1</v>
      </c>
      <c r="B15" s="14" t="s">
        <v>25</v>
      </c>
      <c r="C15" s="15" t="s">
        <v>87</v>
      </c>
      <c r="D15" s="16" t="s">
        <v>27</v>
      </c>
      <c r="E15" s="17">
        <v>19.600000000000001</v>
      </c>
      <c r="F15" s="16">
        <v>0.94299999999999995</v>
      </c>
      <c r="G15" s="16"/>
      <c r="H15" s="18">
        <f>F15*$L$5/1000</f>
        <v>1.8430934999999999</v>
      </c>
      <c r="I15" s="18"/>
      <c r="J15" s="15" t="s">
        <v>28</v>
      </c>
      <c r="K15" s="19">
        <v>0.78</v>
      </c>
      <c r="L15" s="16">
        <v>1.6</v>
      </c>
      <c r="M15" s="42">
        <f>K15*L15*$L$7</f>
        <v>1.4383200000000003</v>
      </c>
      <c r="N15" s="72">
        <f>H15+I15+M15+M16</f>
        <v>9.8737135000000009</v>
      </c>
      <c r="O15" s="72">
        <f>E15*N15</f>
        <v>193.52478460000003</v>
      </c>
    </row>
    <row r="16" spans="1:15">
      <c r="A16" s="13"/>
      <c r="B16" s="20"/>
      <c r="C16" s="15"/>
      <c r="D16" s="16"/>
      <c r="E16" s="17"/>
      <c r="F16" s="16"/>
      <c r="G16" s="16"/>
      <c r="H16" s="18"/>
      <c r="I16" s="18"/>
      <c r="J16" s="19" t="s">
        <v>29</v>
      </c>
      <c r="K16" s="17">
        <v>28.6</v>
      </c>
      <c r="L16" s="16">
        <v>0.2</v>
      </c>
      <c r="M16" s="42">
        <f t="shared" ref="M16:M24" si="0">K16*L16*$L$7</f>
        <v>6.5923000000000016</v>
      </c>
      <c r="N16" s="72"/>
      <c r="O16" s="72"/>
    </row>
    <row r="17" spans="1:15" ht="55.2">
      <c r="A17" s="13">
        <v>2</v>
      </c>
      <c r="B17" s="14" t="s">
        <v>30</v>
      </c>
      <c r="C17" s="15" t="s">
        <v>31</v>
      </c>
      <c r="D17" s="16" t="s">
        <v>27</v>
      </c>
      <c r="E17" s="17">
        <v>19.600000000000001</v>
      </c>
      <c r="F17" s="16">
        <v>0.47</v>
      </c>
      <c r="G17" s="16"/>
      <c r="H17" s="18">
        <f t="shared" ref="H17:H24" si="1">F17*$L$5/1000</f>
        <v>0.91861499999999985</v>
      </c>
      <c r="I17" s="18"/>
      <c r="J17" s="19"/>
      <c r="K17" s="19"/>
      <c r="L17" s="19"/>
      <c r="M17" s="42"/>
      <c r="N17" s="72">
        <f>H17+I17+M17</f>
        <v>0.91861499999999985</v>
      </c>
      <c r="O17" s="72">
        <f t="shared" ref="O17:O27" si="2">E17*N17</f>
        <v>18.004853999999998</v>
      </c>
    </row>
    <row r="18" spans="1:15" ht="92.4">
      <c r="A18" s="13">
        <v>3</v>
      </c>
      <c r="B18" s="14" t="s">
        <v>32</v>
      </c>
      <c r="C18" s="15" t="s">
        <v>88</v>
      </c>
      <c r="D18" s="16" t="s">
        <v>27</v>
      </c>
      <c r="E18" s="17">
        <v>14.7</v>
      </c>
      <c r="F18" s="16">
        <v>6.7539999999999996</v>
      </c>
      <c r="G18" s="16"/>
      <c r="H18" s="18">
        <f t="shared" si="1"/>
        <v>13.200692999999999</v>
      </c>
      <c r="I18" s="18"/>
      <c r="J18" s="19"/>
      <c r="K18" s="19"/>
      <c r="L18" s="19"/>
      <c r="M18" s="42"/>
      <c r="N18" s="72">
        <f t="shared" ref="N18:N27" si="3">H18+I18+M18</f>
        <v>13.200692999999999</v>
      </c>
      <c r="O18" s="72">
        <f t="shared" si="2"/>
        <v>194.05018709999999</v>
      </c>
    </row>
    <row r="19" spans="1:15" ht="66">
      <c r="A19" s="13">
        <v>4</v>
      </c>
      <c r="B19" s="21" t="s">
        <v>33</v>
      </c>
      <c r="C19" s="15" t="s">
        <v>201</v>
      </c>
      <c r="D19" s="16" t="s">
        <v>34</v>
      </c>
      <c r="E19" s="17">
        <v>6</v>
      </c>
      <c r="F19" s="16">
        <v>3.41</v>
      </c>
      <c r="G19" s="16">
        <v>0.23</v>
      </c>
      <c r="H19" s="18">
        <f t="shared" si="1"/>
        <v>6.6648450000000006</v>
      </c>
      <c r="I19" s="18">
        <f>G19*$L$6/1000</f>
        <v>0.61245090000000002</v>
      </c>
      <c r="J19" s="15" t="s">
        <v>35</v>
      </c>
      <c r="K19" s="23">
        <v>50</v>
      </c>
      <c r="L19" s="19">
        <v>4.375</v>
      </c>
      <c r="M19" s="42">
        <f t="shared" si="0"/>
        <v>252.10937500000003</v>
      </c>
      <c r="N19" s="72">
        <f t="shared" si="3"/>
        <v>259.38667090000001</v>
      </c>
      <c r="O19" s="72">
        <f t="shared" si="2"/>
        <v>1556.3200254000001</v>
      </c>
    </row>
    <row r="20" spans="1:15" s="79" customFormat="1" ht="39.6">
      <c r="A20" s="13">
        <v>5</v>
      </c>
      <c r="B20" s="21"/>
      <c r="C20" s="15" t="s">
        <v>104</v>
      </c>
      <c r="D20" s="16" t="s">
        <v>43</v>
      </c>
      <c r="E20" s="17">
        <v>24</v>
      </c>
      <c r="F20" s="16"/>
      <c r="G20" s="16"/>
      <c r="H20" s="18"/>
      <c r="I20" s="18"/>
      <c r="J20" s="15" t="s">
        <v>105</v>
      </c>
      <c r="K20" s="19">
        <v>1</v>
      </c>
      <c r="L20" s="19">
        <v>2.0830000000000002</v>
      </c>
      <c r="M20" s="42">
        <f t="shared" si="0"/>
        <v>2.4006575000000003</v>
      </c>
      <c r="N20" s="72">
        <f t="shared" si="3"/>
        <v>2.4006575000000003</v>
      </c>
      <c r="O20" s="72">
        <f t="shared" si="2"/>
        <v>57.615780000000008</v>
      </c>
    </row>
    <row r="21" spans="1:15" s="79" customFormat="1">
      <c r="A21" s="13"/>
      <c r="B21" s="21"/>
      <c r="C21" s="15"/>
      <c r="D21" s="16"/>
      <c r="E21" s="17"/>
      <c r="F21" s="16"/>
      <c r="G21" s="16"/>
      <c r="H21" s="18"/>
      <c r="I21" s="18"/>
      <c r="J21" s="15"/>
      <c r="K21" s="23"/>
      <c r="L21" s="19"/>
      <c r="M21" s="42"/>
      <c r="N21" s="72"/>
      <c r="O21" s="72"/>
    </row>
    <row r="22" spans="1:15" ht="66">
      <c r="A22" s="13">
        <v>6</v>
      </c>
      <c r="B22" s="21" t="s">
        <v>33</v>
      </c>
      <c r="C22" s="15" t="s">
        <v>202</v>
      </c>
      <c r="D22" s="16" t="s">
        <v>34</v>
      </c>
      <c r="E22" s="17">
        <v>6</v>
      </c>
      <c r="F22" s="16">
        <v>1.7</v>
      </c>
      <c r="G22" s="16">
        <v>0.12</v>
      </c>
      <c r="H22" s="18">
        <f t="shared" si="1"/>
        <v>3.3226499999999999</v>
      </c>
      <c r="I22" s="18">
        <f t="shared" ref="I22:I27" si="4">G22*$L$6/1000</f>
        <v>0.31953960000000003</v>
      </c>
      <c r="J22" s="15"/>
      <c r="K22" s="19"/>
      <c r="L22" s="19"/>
      <c r="M22" s="42"/>
      <c r="N22" s="72">
        <f t="shared" si="3"/>
        <v>3.6421896</v>
      </c>
      <c r="O22" s="72">
        <f t="shared" si="2"/>
        <v>21.8531376</v>
      </c>
    </row>
    <row r="23" spans="1:15" ht="105.6">
      <c r="A23" s="13">
        <v>7</v>
      </c>
      <c r="B23" s="14" t="s">
        <v>32</v>
      </c>
      <c r="C23" s="15" t="s">
        <v>112</v>
      </c>
      <c r="D23" s="16" t="s">
        <v>27</v>
      </c>
      <c r="E23" s="17">
        <v>0.70299999999999996</v>
      </c>
      <c r="F23" s="16">
        <v>6.7539999999999996</v>
      </c>
      <c r="G23" s="16"/>
      <c r="H23" s="18">
        <f t="shared" si="1"/>
        <v>13.200692999999999</v>
      </c>
      <c r="I23" s="18">
        <f t="shared" si="4"/>
        <v>0</v>
      </c>
      <c r="J23" s="19"/>
      <c r="K23" s="19"/>
      <c r="L23" s="19"/>
      <c r="M23" s="42"/>
      <c r="N23" s="72">
        <f t="shared" si="3"/>
        <v>13.200692999999999</v>
      </c>
      <c r="O23" s="72">
        <f t="shared" si="2"/>
        <v>9.2800871789999988</v>
      </c>
    </row>
    <row r="24" spans="1:15" ht="92.4">
      <c r="A24" s="13">
        <v>8</v>
      </c>
      <c r="B24" s="14" t="s">
        <v>36</v>
      </c>
      <c r="C24" s="15" t="s">
        <v>37</v>
      </c>
      <c r="D24" s="16" t="s">
        <v>38</v>
      </c>
      <c r="E24" s="22">
        <v>4.3700000000000003E-2</v>
      </c>
      <c r="F24" s="23">
        <v>221</v>
      </c>
      <c r="G24" s="16">
        <v>2.31</v>
      </c>
      <c r="H24" s="18">
        <f t="shared" si="1"/>
        <v>431.94450000000001</v>
      </c>
      <c r="I24" s="18">
        <f t="shared" si="4"/>
        <v>6.1511373000000003</v>
      </c>
      <c r="J24" s="15" t="s">
        <v>59</v>
      </c>
      <c r="K24" s="17">
        <v>1</v>
      </c>
      <c r="L24" s="17">
        <v>620</v>
      </c>
      <c r="M24" s="42">
        <f t="shared" si="0"/>
        <v>714.55000000000007</v>
      </c>
      <c r="N24" s="72">
        <f t="shared" si="3"/>
        <v>1152.6456373000001</v>
      </c>
      <c r="O24" s="72">
        <f t="shared" si="2"/>
        <v>50.370614350010008</v>
      </c>
    </row>
    <row r="25" spans="1:15" ht="78.75" customHeight="1">
      <c r="A25" s="13">
        <v>9</v>
      </c>
      <c r="B25" s="21" t="s">
        <v>39</v>
      </c>
      <c r="C25" s="15" t="s">
        <v>115</v>
      </c>
      <c r="D25" s="15" t="s">
        <v>40</v>
      </c>
      <c r="E25" s="24">
        <v>9.81</v>
      </c>
      <c r="F25" s="15"/>
      <c r="G25" s="15">
        <v>5.65</v>
      </c>
      <c r="H25" s="18"/>
      <c r="I25" s="18">
        <f t="shared" si="4"/>
        <v>15.0449895</v>
      </c>
      <c r="J25" s="25"/>
      <c r="K25" s="19"/>
      <c r="L25" s="19"/>
      <c r="M25" s="42"/>
      <c r="N25" s="72">
        <f t="shared" si="3"/>
        <v>15.0449895</v>
      </c>
      <c r="O25" s="72">
        <f t="shared" si="2"/>
        <v>147.59134699500001</v>
      </c>
    </row>
    <row r="26" spans="1:15" ht="53.25" customHeight="1">
      <c r="A26" s="13">
        <v>10</v>
      </c>
      <c r="B26" s="21" t="s">
        <v>41</v>
      </c>
      <c r="C26" s="15" t="s">
        <v>116</v>
      </c>
      <c r="D26" s="15" t="s">
        <v>40</v>
      </c>
      <c r="E26" s="24">
        <v>6.54</v>
      </c>
      <c r="F26" s="15"/>
      <c r="G26" s="15">
        <v>0.4</v>
      </c>
      <c r="H26" s="18"/>
      <c r="I26" s="18">
        <f t="shared" si="4"/>
        <v>1.065132</v>
      </c>
      <c r="J26" s="25"/>
      <c r="K26" s="19"/>
      <c r="L26" s="19"/>
      <c r="M26" s="42"/>
      <c r="N26" s="72">
        <f>H26+I26+M26</f>
        <v>1.065132</v>
      </c>
      <c r="O26" s="72">
        <f t="shared" si="2"/>
        <v>6.9659632799999995</v>
      </c>
    </row>
    <row r="27" spans="1:15" ht="79.2">
      <c r="A27" s="13">
        <v>11</v>
      </c>
      <c r="B27" s="21" t="s">
        <v>39</v>
      </c>
      <c r="C27" s="15" t="s">
        <v>89</v>
      </c>
      <c r="D27" s="15" t="s">
        <v>40</v>
      </c>
      <c r="E27" s="24">
        <v>56.4</v>
      </c>
      <c r="F27" s="15"/>
      <c r="G27" s="15">
        <v>2.82</v>
      </c>
      <c r="H27" s="18"/>
      <c r="I27" s="18">
        <f t="shared" si="4"/>
        <v>7.5091805999999997</v>
      </c>
      <c r="J27" s="25"/>
      <c r="K27" s="19"/>
      <c r="L27" s="19"/>
      <c r="M27" s="42"/>
      <c r="N27" s="72">
        <f t="shared" si="3"/>
        <v>7.5091805999999997</v>
      </c>
      <c r="O27" s="72">
        <f t="shared" si="2"/>
        <v>423.51778583999999</v>
      </c>
    </row>
    <row r="28" spans="1:15">
      <c r="A28" s="13"/>
      <c r="B28" s="21"/>
      <c r="C28" s="21" t="s">
        <v>54</v>
      </c>
      <c r="D28" s="21"/>
      <c r="E28" s="25"/>
      <c r="F28" s="26"/>
      <c r="G28" s="26"/>
      <c r="H28" s="18"/>
      <c r="I28" s="18"/>
      <c r="J28" s="25"/>
      <c r="K28" s="15"/>
      <c r="L28" s="25"/>
      <c r="M28" s="15"/>
      <c r="N28" s="20"/>
      <c r="O28" s="72">
        <f>SUM(O15:O27)</f>
        <v>2679.0945663440098</v>
      </c>
    </row>
    <row r="29" spans="1:15">
      <c r="A29" s="13"/>
      <c r="B29" s="14"/>
      <c r="C29" s="21" t="s">
        <v>55</v>
      </c>
      <c r="D29" s="21"/>
      <c r="E29" s="25"/>
      <c r="F29" s="16"/>
      <c r="G29" s="16"/>
      <c r="H29" s="18"/>
      <c r="I29" s="18"/>
      <c r="J29" s="19"/>
      <c r="K29" s="19"/>
      <c r="L29" s="19"/>
      <c r="M29" s="19"/>
      <c r="N29" s="20"/>
      <c r="O29" s="72">
        <f>O28*0.133</f>
        <v>356.31957732375332</v>
      </c>
    </row>
    <row r="30" spans="1:15">
      <c r="A30" s="21"/>
      <c r="B30" s="21"/>
      <c r="C30" s="21" t="s">
        <v>54</v>
      </c>
      <c r="D30" s="21"/>
      <c r="E30" s="27"/>
      <c r="F30" s="28"/>
      <c r="G30" s="21"/>
      <c r="H30" s="26"/>
      <c r="I30" s="26"/>
      <c r="J30" s="15"/>
      <c r="K30" s="28"/>
      <c r="L30" s="21"/>
      <c r="M30" s="26"/>
      <c r="N30" s="20"/>
      <c r="O30" s="72">
        <f>SUM(O28:O29)</f>
        <v>3035.4141436677633</v>
      </c>
    </row>
    <row r="31" spans="1:15">
      <c r="A31" s="37"/>
      <c r="B31" s="36"/>
      <c r="C31" s="21" t="s">
        <v>56</v>
      </c>
      <c r="D31" s="13"/>
      <c r="E31" s="20"/>
      <c r="F31" s="13"/>
      <c r="G31" s="13"/>
      <c r="H31" s="20"/>
      <c r="I31" s="20"/>
      <c r="J31" s="20"/>
      <c r="K31" s="20"/>
      <c r="L31" s="20"/>
      <c r="M31" s="20"/>
      <c r="N31" s="20"/>
      <c r="O31" s="72">
        <f>O30*0.11</f>
        <v>333.89555580345399</v>
      </c>
    </row>
    <row r="32" spans="1:15">
      <c r="A32" s="37"/>
      <c r="B32" s="36"/>
      <c r="C32" s="21" t="s">
        <v>54</v>
      </c>
      <c r="D32" s="13"/>
      <c r="E32" s="20"/>
      <c r="F32" s="13"/>
      <c r="G32" s="13"/>
      <c r="H32" s="20"/>
      <c r="I32" s="20"/>
      <c r="J32" s="20"/>
      <c r="K32" s="20"/>
      <c r="L32" s="20"/>
      <c r="M32" s="20"/>
      <c r="N32" s="20"/>
      <c r="O32" s="72">
        <f>SUM(O30:O31)</f>
        <v>3369.3096994712173</v>
      </c>
    </row>
    <row r="33" spans="1:15">
      <c r="A33" s="37"/>
      <c r="B33" s="36"/>
      <c r="C33" s="21" t="s">
        <v>57</v>
      </c>
      <c r="D33" s="13"/>
      <c r="E33" s="20"/>
      <c r="F33" s="13"/>
      <c r="G33" s="13"/>
      <c r="H33" s="20"/>
      <c r="I33" s="20"/>
      <c r="J33" s="20"/>
      <c r="K33" s="20"/>
      <c r="L33" s="20"/>
      <c r="M33" s="20"/>
      <c r="N33" s="20"/>
      <c r="O33" s="72">
        <f>O32*0.2</f>
        <v>673.86193989424351</v>
      </c>
    </row>
    <row r="34" spans="1:15">
      <c r="A34" s="115"/>
      <c r="B34" s="116"/>
      <c r="C34" s="30" t="s">
        <v>54</v>
      </c>
      <c r="D34" s="110"/>
      <c r="E34" s="111"/>
      <c r="F34" s="110"/>
      <c r="G34" s="110"/>
      <c r="H34" s="111"/>
      <c r="I34" s="111"/>
      <c r="J34" s="111"/>
      <c r="K34" s="111"/>
      <c r="L34" s="111"/>
      <c r="M34" s="111"/>
      <c r="N34" s="111"/>
      <c r="O34" s="112">
        <f>SUM(O32:O33)</f>
        <v>4043.1716393654606</v>
      </c>
    </row>
    <row r="36" spans="1:15">
      <c r="C36" s="156" t="s">
        <v>72</v>
      </c>
      <c r="D36" s="156"/>
      <c r="E36" s="156"/>
      <c r="F36" s="156"/>
      <c r="G36" s="156"/>
      <c r="H36" s="156"/>
      <c r="I36" s="156"/>
      <c r="J36" s="156"/>
      <c r="K36" s="156"/>
      <c r="L36" s="156"/>
      <c r="M36" s="156"/>
    </row>
  </sheetData>
  <mergeCells count="28">
    <mergeCell ref="M11:M12"/>
    <mergeCell ref="H9:H12"/>
    <mergeCell ref="I9:I12"/>
    <mergeCell ref="J9:M9"/>
    <mergeCell ref="J10:J12"/>
    <mergeCell ref="K10:K12"/>
    <mergeCell ref="L10:M10"/>
    <mergeCell ref="A1:C1"/>
    <mergeCell ref="D1:M1"/>
    <mergeCell ref="A2:C2"/>
    <mergeCell ref="D2:M2"/>
    <mergeCell ref="B3:K3"/>
    <mergeCell ref="N8:O8"/>
    <mergeCell ref="C36:M36"/>
    <mergeCell ref="A4:M4"/>
    <mergeCell ref="N9:N12"/>
    <mergeCell ref="O9:O12"/>
    <mergeCell ref="B5:G5"/>
    <mergeCell ref="D7:H7"/>
    <mergeCell ref="A9:A12"/>
    <mergeCell ref="B9:B12"/>
    <mergeCell ref="C9:C12"/>
    <mergeCell ref="D9:D12"/>
    <mergeCell ref="E9:E12"/>
    <mergeCell ref="F9:G10"/>
    <mergeCell ref="F11:F12"/>
    <mergeCell ref="G11:G12"/>
    <mergeCell ref="L11:L12"/>
  </mergeCells>
  <pageMargins left="0.7" right="0.7" top="0.75" bottom="0.75" header="0.3" footer="0.3"/>
  <pageSetup paperSize="9" scale="97" orientation="landscape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topLeftCell="A26" zoomScaleSheetLayoutView="100" workbookViewId="0">
      <selection activeCell="D26" sqref="D26"/>
    </sheetView>
  </sheetViews>
  <sheetFormatPr defaultRowHeight="14.4"/>
  <cols>
    <col min="1" max="1" width="3.88671875" style="8" customWidth="1"/>
    <col min="2" max="2" width="8.109375" customWidth="1"/>
    <col min="3" max="3" width="21.44140625" customWidth="1"/>
    <col min="4" max="4" width="6.44140625" customWidth="1"/>
    <col min="5" max="5" width="9.33203125" customWidth="1"/>
    <col min="6" max="6" width="6.6640625" customWidth="1"/>
    <col min="7" max="7" width="7.33203125" style="8" customWidth="1"/>
    <col min="8" max="8" width="6.6640625" customWidth="1"/>
    <col min="9" max="9" width="9.33203125" customWidth="1"/>
    <col min="10" max="10" width="10.6640625" customWidth="1"/>
    <col min="11" max="11" width="8.6640625" customWidth="1"/>
    <col min="12" max="12" width="8.109375" customWidth="1"/>
    <col min="13" max="13" width="7.6640625" customWidth="1"/>
    <col min="14" max="14" width="9.33203125" bestFit="1" customWidth="1"/>
    <col min="15" max="15" width="11.5546875" bestFit="1" customWidth="1"/>
  </cols>
  <sheetData>
    <row r="1" spans="1:15" ht="35.25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  <c r="N1" s="75"/>
      <c r="O1" s="75"/>
    </row>
    <row r="2" spans="1:15" ht="24.75" customHeight="1">
      <c r="A2" s="146" t="s">
        <v>2</v>
      </c>
      <c r="B2" s="146"/>
      <c r="C2" s="146"/>
      <c r="D2" s="147" t="s">
        <v>122</v>
      </c>
      <c r="E2" s="147"/>
      <c r="F2" s="147"/>
      <c r="G2" s="147"/>
      <c r="H2" s="147"/>
      <c r="I2" s="147"/>
      <c r="J2" s="147"/>
      <c r="K2" s="147"/>
      <c r="L2" s="147"/>
      <c r="M2" s="147"/>
      <c r="N2" s="75"/>
      <c r="O2" s="75"/>
    </row>
    <row r="3" spans="1:15">
      <c r="A3" s="90" t="s">
        <v>4</v>
      </c>
      <c r="B3" s="148" t="s">
        <v>91</v>
      </c>
      <c r="C3" s="138"/>
      <c r="D3" s="138"/>
      <c r="E3" s="138"/>
      <c r="F3" s="138"/>
      <c r="G3" s="138"/>
      <c r="H3" s="138"/>
      <c r="I3" s="138"/>
      <c r="J3" s="138"/>
      <c r="K3" s="138"/>
      <c r="L3" s="76"/>
      <c r="M3" s="3"/>
      <c r="N3" s="75"/>
      <c r="O3" s="75"/>
    </row>
    <row r="4" spans="1:15" ht="20.399999999999999">
      <c r="A4" s="143" t="s">
        <v>121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65"/>
      <c r="O4" s="65"/>
    </row>
    <row r="5" spans="1:15">
      <c r="A5" s="5"/>
      <c r="B5" s="154" t="s">
        <v>139</v>
      </c>
      <c r="C5" s="154"/>
      <c r="D5" s="154"/>
      <c r="E5" s="154"/>
      <c r="F5" s="154"/>
      <c r="G5" s="154"/>
      <c r="H5" s="78"/>
      <c r="I5" s="65"/>
      <c r="J5" s="65"/>
      <c r="K5" s="67" t="s">
        <v>5</v>
      </c>
      <c r="L5" s="68">
        <v>1954.5</v>
      </c>
      <c r="M5" s="77"/>
      <c r="N5" s="65"/>
      <c r="O5" s="65"/>
    </row>
    <row r="6" spans="1:15">
      <c r="A6" s="5"/>
      <c r="B6" s="78"/>
      <c r="C6" s="78"/>
      <c r="D6" s="78"/>
      <c r="E6" s="78"/>
      <c r="F6" s="78"/>
      <c r="G6" s="92"/>
      <c r="H6" s="78"/>
      <c r="I6" s="65"/>
      <c r="J6" s="65"/>
      <c r="K6" s="67" t="s">
        <v>6</v>
      </c>
      <c r="L6" s="68">
        <v>2662.83</v>
      </c>
      <c r="M6" s="77"/>
      <c r="N6" s="65"/>
      <c r="O6" s="65"/>
    </row>
    <row r="7" spans="1:15">
      <c r="A7" s="5"/>
      <c r="B7" s="78"/>
      <c r="C7" s="78"/>
      <c r="D7" s="155" t="s">
        <v>7</v>
      </c>
      <c r="E7" s="155"/>
      <c r="F7" s="155"/>
      <c r="G7" s="155"/>
      <c r="H7" s="155"/>
      <c r="I7" s="65"/>
      <c r="J7" s="65"/>
      <c r="K7" s="67" t="s">
        <v>8</v>
      </c>
      <c r="L7" s="68">
        <v>1.1525000000000001</v>
      </c>
      <c r="M7" s="77"/>
      <c r="N7" s="65"/>
      <c r="O7" s="77"/>
    </row>
    <row r="8" spans="1:15">
      <c r="A8" s="5"/>
      <c r="B8" s="78"/>
      <c r="C8" s="78"/>
      <c r="D8" s="78"/>
      <c r="E8" s="78"/>
      <c r="F8" s="78"/>
      <c r="G8" s="92"/>
      <c r="H8" s="78"/>
      <c r="I8" s="65"/>
      <c r="J8" s="67"/>
      <c r="K8" s="68"/>
      <c r="L8" s="9"/>
      <c r="M8" s="77"/>
      <c r="N8" s="150" t="s">
        <v>203</v>
      </c>
      <c r="O8" s="150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26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5" t="s">
        <v>20</v>
      </c>
      <c r="M10" s="136"/>
      <c r="N10" s="125"/>
      <c r="O10" s="127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9" t="s">
        <v>23</v>
      </c>
      <c r="M11" s="152" t="s">
        <v>24</v>
      </c>
      <c r="N11" s="125"/>
      <c r="O11" s="127"/>
    </row>
    <row r="12" spans="1:15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40"/>
      <c r="M12" s="153"/>
      <c r="N12" s="125"/>
      <c r="O12" s="128"/>
    </row>
    <row r="13" spans="1:15">
      <c r="A13" s="61">
        <v>1</v>
      </c>
      <c r="B13" s="61">
        <v>2</v>
      </c>
      <c r="C13" s="61">
        <v>3</v>
      </c>
      <c r="D13" s="61">
        <v>4</v>
      </c>
      <c r="E13" s="62">
        <v>5</v>
      </c>
      <c r="F13" s="61">
        <v>6</v>
      </c>
      <c r="G13" s="62">
        <v>7</v>
      </c>
      <c r="H13" s="61">
        <v>8</v>
      </c>
      <c r="I13" s="61">
        <v>9</v>
      </c>
      <c r="J13" s="61">
        <v>10</v>
      </c>
      <c r="K13" s="61">
        <v>11</v>
      </c>
      <c r="L13" s="62">
        <v>12</v>
      </c>
      <c r="M13" s="62">
        <v>13</v>
      </c>
      <c r="N13" s="13">
        <v>14</v>
      </c>
      <c r="O13" s="13">
        <v>15</v>
      </c>
    </row>
    <row r="14" spans="1:15" ht="75" customHeight="1">
      <c r="A14" s="37">
        <v>1</v>
      </c>
      <c r="B14" s="21" t="s">
        <v>147</v>
      </c>
      <c r="C14" s="15" t="s">
        <v>149</v>
      </c>
      <c r="D14" s="15" t="s">
        <v>40</v>
      </c>
      <c r="E14" s="24">
        <v>1123.5999999999999</v>
      </c>
      <c r="F14" s="15"/>
      <c r="G14" s="21">
        <v>54.5</v>
      </c>
      <c r="H14" s="25"/>
      <c r="I14" s="25">
        <f t="shared" ref="I14:I25" si="0">G14*$L$6/1000</f>
        <v>145.124235</v>
      </c>
      <c r="J14" s="36"/>
      <c r="K14" s="36"/>
      <c r="L14" s="36"/>
      <c r="M14" s="36"/>
      <c r="N14" s="43">
        <f>H14+I14+M14</f>
        <v>145.124235</v>
      </c>
      <c r="O14" s="36">
        <f>E14*N14</f>
        <v>163061.59044599999</v>
      </c>
    </row>
    <row r="15" spans="1:15" ht="103.5" customHeight="1">
      <c r="A15" s="37">
        <v>2</v>
      </c>
      <c r="B15" s="21" t="s">
        <v>148</v>
      </c>
      <c r="C15" s="15" t="s">
        <v>150</v>
      </c>
      <c r="D15" s="15" t="s">
        <v>40</v>
      </c>
      <c r="E15" s="24">
        <v>1060</v>
      </c>
      <c r="F15" s="15"/>
      <c r="G15" s="21">
        <v>37.799999999999997</v>
      </c>
      <c r="H15" s="25"/>
      <c r="I15" s="25">
        <f t="shared" si="0"/>
        <v>100.65497399999998</v>
      </c>
      <c r="J15" s="36"/>
      <c r="K15" s="36"/>
      <c r="L15" s="36"/>
      <c r="M15" s="36"/>
      <c r="N15" s="43">
        <f t="shared" ref="N15:N29" si="1">H15+I15+M15</f>
        <v>100.65497399999998</v>
      </c>
      <c r="O15" s="95">
        <f t="shared" ref="O15:O29" si="2">E15*N15</f>
        <v>106694.27243999999</v>
      </c>
    </row>
    <row r="16" spans="1:15" ht="50.25" customHeight="1">
      <c r="A16" s="37">
        <v>3</v>
      </c>
      <c r="B16" s="21" t="s">
        <v>148</v>
      </c>
      <c r="C16" s="15" t="s">
        <v>151</v>
      </c>
      <c r="D16" s="15" t="s">
        <v>40</v>
      </c>
      <c r="E16" s="24">
        <v>1060</v>
      </c>
      <c r="F16" s="15"/>
      <c r="G16" s="21">
        <v>4.4400000000000004</v>
      </c>
      <c r="H16" s="25"/>
      <c r="I16" s="25">
        <f t="shared" si="0"/>
        <v>11.822965200000001</v>
      </c>
      <c r="J16" s="36"/>
      <c r="K16" s="36"/>
      <c r="L16" s="36"/>
      <c r="M16" s="36"/>
      <c r="N16" s="43">
        <f t="shared" si="1"/>
        <v>11.822965200000001</v>
      </c>
      <c r="O16" s="43">
        <f t="shared" si="2"/>
        <v>12532.343112</v>
      </c>
    </row>
    <row r="17" spans="1:15" ht="88.5" customHeight="1">
      <c r="A17" s="37">
        <v>4</v>
      </c>
      <c r="B17" s="21" t="s">
        <v>92</v>
      </c>
      <c r="C17" s="15" t="s">
        <v>152</v>
      </c>
      <c r="D17" s="15" t="s">
        <v>40</v>
      </c>
      <c r="E17" s="24">
        <v>1060</v>
      </c>
      <c r="F17" s="15"/>
      <c r="G17" s="21">
        <v>3.84</v>
      </c>
      <c r="H17" s="25"/>
      <c r="I17" s="25">
        <f t="shared" si="0"/>
        <v>10.225267200000001</v>
      </c>
      <c r="J17" s="36"/>
      <c r="K17" s="36"/>
      <c r="L17" s="36"/>
      <c r="M17" s="36"/>
      <c r="N17" s="43">
        <f t="shared" si="1"/>
        <v>10.225267200000001</v>
      </c>
      <c r="O17" s="43">
        <f t="shared" si="2"/>
        <v>10838.783232000002</v>
      </c>
    </row>
    <row r="18" spans="1:15" ht="54" customHeight="1">
      <c r="A18" s="37">
        <v>5</v>
      </c>
      <c r="B18" s="21" t="s">
        <v>92</v>
      </c>
      <c r="C18" s="15" t="s">
        <v>151</v>
      </c>
      <c r="D18" s="15" t="s">
        <v>40</v>
      </c>
      <c r="E18" s="24">
        <v>1060</v>
      </c>
      <c r="F18" s="15"/>
      <c r="G18" s="21">
        <v>0.88</v>
      </c>
      <c r="H18" s="25"/>
      <c r="I18" s="25">
        <f t="shared" si="0"/>
        <v>2.3432903999999999</v>
      </c>
      <c r="J18" s="36"/>
      <c r="K18" s="36"/>
      <c r="L18" s="36"/>
      <c r="M18" s="36"/>
      <c r="N18" s="43">
        <f t="shared" si="1"/>
        <v>2.3432903999999999</v>
      </c>
      <c r="O18" s="43">
        <f t="shared" si="2"/>
        <v>2483.8878239999999</v>
      </c>
    </row>
    <row r="19" spans="1:15" ht="105.6">
      <c r="A19" s="37">
        <v>6</v>
      </c>
      <c r="B19" s="21" t="s">
        <v>93</v>
      </c>
      <c r="C19" s="15" t="s">
        <v>153</v>
      </c>
      <c r="D19" s="21" t="s">
        <v>94</v>
      </c>
      <c r="E19" s="24">
        <v>14437.2</v>
      </c>
      <c r="F19" s="15"/>
      <c r="G19" s="21">
        <v>0.17</v>
      </c>
      <c r="H19" s="25"/>
      <c r="I19" s="25">
        <f t="shared" si="0"/>
        <v>0.4526811</v>
      </c>
      <c r="J19" s="36"/>
      <c r="K19" s="36"/>
      <c r="L19" s="36"/>
      <c r="M19" s="36"/>
      <c r="N19" s="43">
        <f t="shared" si="1"/>
        <v>0.4526811</v>
      </c>
      <c r="O19" s="43">
        <f t="shared" si="2"/>
        <v>6535.4475769200008</v>
      </c>
    </row>
    <row r="20" spans="1:15" s="91" customFormat="1" ht="100.5" customHeight="1">
      <c r="A20" s="37">
        <v>7</v>
      </c>
      <c r="B20" s="21" t="s">
        <v>93</v>
      </c>
      <c r="C20" s="15" t="s">
        <v>154</v>
      </c>
      <c r="D20" s="21" t="s">
        <v>94</v>
      </c>
      <c r="E20" s="24">
        <v>25760.5</v>
      </c>
      <c r="F20" s="15"/>
      <c r="G20" s="21">
        <v>0.17</v>
      </c>
      <c r="H20" s="25"/>
      <c r="I20" s="25">
        <f t="shared" si="0"/>
        <v>0.4526811</v>
      </c>
      <c r="J20" s="36"/>
      <c r="K20" s="36"/>
      <c r="L20" s="36"/>
      <c r="M20" s="36"/>
      <c r="N20" s="43">
        <f t="shared" si="1"/>
        <v>0.4526811</v>
      </c>
      <c r="O20" s="36">
        <f t="shared" si="2"/>
        <v>11661.291476550001</v>
      </c>
    </row>
    <row r="21" spans="1:15" ht="79.5" customHeight="1">
      <c r="A21" s="37">
        <v>8</v>
      </c>
      <c r="B21" s="21" t="s">
        <v>95</v>
      </c>
      <c r="C21" s="15" t="s">
        <v>155</v>
      </c>
      <c r="D21" s="15" t="s">
        <v>40</v>
      </c>
      <c r="E21" s="24">
        <v>6360</v>
      </c>
      <c r="F21" s="15"/>
      <c r="G21" s="21">
        <v>28.4</v>
      </c>
      <c r="H21" s="25"/>
      <c r="I21" s="25">
        <f t="shared" si="0"/>
        <v>75.624371999999994</v>
      </c>
      <c r="J21" s="36"/>
      <c r="K21" s="36"/>
      <c r="L21" s="36"/>
      <c r="M21" s="36"/>
      <c r="N21" s="43">
        <f t="shared" si="1"/>
        <v>75.624371999999994</v>
      </c>
      <c r="O21" s="36">
        <f t="shared" si="2"/>
        <v>480971.00591999997</v>
      </c>
    </row>
    <row r="22" spans="1:15" ht="84" customHeight="1">
      <c r="A22" s="37">
        <v>9</v>
      </c>
      <c r="B22" s="21" t="s">
        <v>96</v>
      </c>
      <c r="C22" s="15" t="s">
        <v>156</v>
      </c>
      <c r="D22" s="15" t="s">
        <v>40</v>
      </c>
      <c r="E22" s="24">
        <v>6360</v>
      </c>
      <c r="F22" s="15"/>
      <c r="G22" s="21">
        <v>2.63</v>
      </c>
      <c r="H22" s="25"/>
      <c r="I22" s="25">
        <f t="shared" si="0"/>
        <v>7.0032428999999992</v>
      </c>
      <c r="J22" s="36"/>
      <c r="K22" s="36"/>
      <c r="L22" s="36"/>
      <c r="M22" s="36"/>
      <c r="N22" s="43">
        <f t="shared" si="1"/>
        <v>7.0032428999999992</v>
      </c>
      <c r="O22" s="36">
        <f t="shared" si="2"/>
        <v>44540.624843999998</v>
      </c>
    </row>
    <row r="23" spans="1:15" ht="93.75" customHeight="1">
      <c r="A23" s="37">
        <v>10</v>
      </c>
      <c r="B23" s="21" t="s">
        <v>39</v>
      </c>
      <c r="C23" s="15" t="s">
        <v>157</v>
      </c>
      <c r="D23" s="15" t="s">
        <v>40</v>
      </c>
      <c r="E23" s="24">
        <v>1272</v>
      </c>
      <c r="F23" s="15"/>
      <c r="G23" s="21">
        <v>2.82</v>
      </c>
      <c r="H23" s="25"/>
      <c r="I23" s="25">
        <f t="shared" si="0"/>
        <v>7.5091805999999997</v>
      </c>
      <c r="J23" s="36"/>
      <c r="K23" s="36"/>
      <c r="L23" s="36"/>
      <c r="M23" s="36"/>
      <c r="N23" s="43">
        <f t="shared" si="1"/>
        <v>7.5091805999999997</v>
      </c>
      <c r="O23" s="43">
        <f t="shared" si="2"/>
        <v>9551.6777232000004</v>
      </c>
    </row>
    <row r="24" spans="1:15" ht="39" customHeight="1">
      <c r="A24" s="37">
        <v>11</v>
      </c>
      <c r="B24" s="21" t="s">
        <v>39</v>
      </c>
      <c r="C24" s="15" t="s">
        <v>158</v>
      </c>
      <c r="D24" s="15" t="s">
        <v>40</v>
      </c>
      <c r="E24" s="24">
        <v>1272</v>
      </c>
      <c r="F24" s="15"/>
      <c r="G24" s="21">
        <v>0.4</v>
      </c>
      <c r="H24" s="25"/>
      <c r="I24" s="25">
        <f t="shared" si="0"/>
        <v>1.065132</v>
      </c>
      <c r="J24" s="36"/>
      <c r="K24" s="36"/>
      <c r="L24" s="36"/>
      <c r="M24" s="36"/>
      <c r="N24" s="43">
        <f t="shared" si="1"/>
        <v>1.065132</v>
      </c>
      <c r="O24" s="43">
        <f t="shared" si="2"/>
        <v>1354.847904</v>
      </c>
    </row>
    <row r="25" spans="1:15" ht="114.75" customHeight="1">
      <c r="A25" s="37">
        <v>12</v>
      </c>
      <c r="B25" s="21" t="s">
        <v>136</v>
      </c>
      <c r="C25" s="15" t="s">
        <v>159</v>
      </c>
      <c r="D25" s="15" t="s">
        <v>40</v>
      </c>
      <c r="E25" s="24">
        <v>1060</v>
      </c>
      <c r="F25" s="15"/>
      <c r="G25" s="21">
        <v>5.08</v>
      </c>
      <c r="H25" s="25"/>
      <c r="I25" s="25">
        <f t="shared" si="0"/>
        <v>13.5271764</v>
      </c>
      <c r="J25" s="36"/>
      <c r="K25" s="36"/>
      <c r="L25" s="36"/>
      <c r="M25" s="36"/>
      <c r="N25" s="43">
        <f t="shared" si="1"/>
        <v>13.5271764</v>
      </c>
      <c r="O25" s="43">
        <f t="shared" si="2"/>
        <v>14338.806984000001</v>
      </c>
    </row>
    <row r="26" spans="1:15" ht="107.25" customHeight="1">
      <c r="A26" s="37">
        <v>13</v>
      </c>
      <c r="B26" s="21" t="s">
        <v>97</v>
      </c>
      <c r="C26" s="15" t="s">
        <v>204</v>
      </c>
      <c r="D26" s="15" t="s">
        <v>94</v>
      </c>
      <c r="E26" s="24">
        <v>2650</v>
      </c>
      <c r="F26" s="15">
        <v>13.2</v>
      </c>
      <c r="G26" s="21"/>
      <c r="H26" s="25">
        <f>F26*$L$5/1000</f>
        <v>25.799399999999999</v>
      </c>
      <c r="I26" s="36"/>
      <c r="J26" s="25"/>
      <c r="K26" s="36"/>
      <c r="L26" s="36"/>
      <c r="M26" s="36"/>
      <c r="N26" s="43">
        <f t="shared" si="1"/>
        <v>25.799399999999999</v>
      </c>
      <c r="O26" s="43">
        <f t="shared" si="2"/>
        <v>68368.409999999989</v>
      </c>
    </row>
    <row r="27" spans="1:15" s="91" customFormat="1" ht="107.25" customHeight="1">
      <c r="A27" s="37">
        <v>14</v>
      </c>
      <c r="B27" s="21" t="s">
        <v>137</v>
      </c>
      <c r="C27" s="15" t="s">
        <v>160</v>
      </c>
      <c r="D27" s="15" t="s">
        <v>94</v>
      </c>
      <c r="E27" s="24">
        <v>1060</v>
      </c>
      <c r="F27" s="15">
        <v>10.1</v>
      </c>
      <c r="G27" s="21"/>
      <c r="H27" s="25">
        <f>F27*$L$5/1000</f>
        <v>19.740449999999999</v>
      </c>
      <c r="I27" s="36"/>
      <c r="J27" s="25"/>
      <c r="K27" s="36"/>
      <c r="L27" s="36"/>
      <c r="M27" s="36"/>
      <c r="N27" s="43">
        <f t="shared" si="1"/>
        <v>19.740449999999999</v>
      </c>
      <c r="O27" s="43">
        <f t="shared" si="2"/>
        <v>20924.877</v>
      </c>
    </row>
    <row r="28" spans="1:15" ht="101.25" customHeight="1">
      <c r="A28" s="37">
        <v>15</v>
      </c>
      <c r="B28" s="21" t="s">
        <v>98</v>
      </c>
      <c r="C28" s="15" t="s">
        <v>161</v>
      </c>
      <c r="D28" s="15" t="s">
        <v>94</v>
      </c>
      <c r="E28" s="24">
        <v>2544</v>
      </c>
      <c r="F28" s="15">
        <v>14.2</v>
      </c>
      <c r="G28" s="21"/>
      <c r="H28" s="25">
        <f>F28*$L$5/1000</f>
        <v>27.753899999999998</v>
      </c>
      <c r="I28" s="36"/>
      <c r="J28" s="25"/>
      <c r="K28" s="36"/>
      <c r="L28" s="36"/>
      <c r="M28" s="36"/>
      <c r="N28" s="43">
        <f t="shared" si="1"/>
        <v>27.753899999999998</v>
      </c>
      <c r="O28" s="43">
        <f t="shared" si="2"/>
        <v>70605.921600000001</v>
      </c>
    </row>
    <row r="29" spans="1:15" ht="45.75" customHeight="1">
      <c r="A29" s="37">
        <v>16</v>
      </c>
      <c r="B29" s="21" t="s">
        <v>99</v>
      </c>
      <c r="C29" s="15" t="s">
        <v>162</v>
      </c>
      <c r="D29" s="15" t="s">
        <v>94</v>
      </c>
      <c r="E29" s="24">
        <v>1123.5999999999999</v>
      </c>
      <c r="F29" s="15">
        <v>5.8</v>
      </c>
      <c r="G29" s="21"/>
      <c r="H29" s="25">
        <f>F29*$L$5/1000</f>
        <v>11.3361</v>
      </c>
      <c r="I29" s="36"/>
      <c r="J29" s="25"/>
      <c r="K29" s="36"/>
      <c r="L29" s="36"/>
      <c r="M29" s="36"/>
      <c r="N29" s="43">
        <f t="shared" si="1"/>
        <v>11.3361</v>
      </c>
      <c r="O29" s="43">
        <f t="shared" si="2"/>
        <v>12737.241959999999</v>
      </c>
    </row>
    <row r="30" spans="1:15">
      <c r="A30" s="37"/>
      <c r="B30" s="21"/>
      <c r="C30" s="15" t="s">
        <v>54</v>
      </c>
      <c r="D30" s="15"/>
      <c r="E30" s="15"/>
      <c r="F30" s="15"/>
      <c r="G30" s="21"/>
      <c r="H30" s="25"/>
      <c r="I30" s="15"/>
      <c r="J30" s="15"/>
      <c r="K30" s="36"/>
      <c r="L30" s="36"/>
      <c r="M30" s="36"/>
      <c r="N30" s="36"/>
      <c r="O30" s="36">
        <f>SUM(O14:O29)</f>
        <v>1037201.0300426697</v>
      </c>
    </row>
    <row r="31" spans="1:15" ht="26.4">
      <c r="A31" s="37"/>
      <c r="B31" s="21"/>
      <c r="C31" s="15" t="s">
        <v>100</v>
      </c>
      <c r="D31" s="15"/>
      <c r="E31" s="15"/>
      <c r="F31" s="15"/>
      <c r="G31" s="21"/>
      <c r="H31" s="15"/>
      <c r="I31" s="15"/>
      <c r="J31" s="15"/>
      <c r="K31" s="36"/>
      <c r="L31" s="36"/>
      <c r="M31" s="36"/>
      <c r="N31" s="36"/>
      <c r="O31" s="36">
        <f>O30*0.133</f>
        <v>137947.73699567508</v>
      </c>
    </row>
    <row r="32" spans="1:15">
      <c r="A32" s="37"/>
      <c r="B32" s="21"/>
      <c r="C32" s="15" t="s">
        <v>54</v>
      </c>
      <c r="D32" s="15"/>
      <c r="E32" s="15"/>
      <c r="F32" s="15"/>
      <c r="G32" s="21"/>
      <c r="H32" s="25"/>
      <c r="I32" s="15"/>
      <c r="J32" s="15"/>
      <c r="K32" s="36"/>
      <c r="L32" s="36"/>
      <c r="M32" s="36"/>
      <c r="N32" s="36"/>
      <c r="O32" s="36">
        <f>SUM(O30:O31)</f>
        <v>1175148.7670383449</v>
      </c>
    </row>
    <row r="33" spans="1:15">
      <c r="A33" s="37"/>
      <c r="B33" s="21"/>
      <c r="C33" s="15" t="s">
        <v>56</v>
      </c>
      <c r="D33" s="15"/>
      <c r="E33" s="15"/>
      <c r="F33" s="15"/>
      <c r="G33" s="21"/>
      <c r="H33" s="15"/>
      <c r="I33" s="15"/>
      <c r="J33" s="15"/>
      <c r="K33" s="36"/>
      <c r="L33" s="36"/>
      <c r="M33" s="36"/>
      <c r="N33" s="36"/>
      <c r="O33" s="36">
        <f>O32*0.11</f>
        <v>129266.36437421794</v>
      </c>
    </row>
    <row r="34" spans="1:15">
      <c r="A34" s="37"/>
      <c r="B34" s="21"/>
      <c r="C34" s="15" t="s">
        <v>54</v>
      </c>
      <c r="D34" s="15"/>
      <c r="E34" s="15"/>
      <c r="F34" s="15"/>
      <c r="G34" s="21"/>
      <c r="H34" s="25"/>
      <c r="I34" s="15"/>
      <c r="J34" s="15"/>
      <c r="K34" s="36"/>
      <c r="L34" s="36"/>
      <c r="M34" s="36"/>
      <c r="N34" s="36"/>
      <c r="O34" s="43">
        <f>SUM(O32:O33)</f>
        <v>1304415.1314125629</v>
      </c>
    </row>
    <row r="35" spans="1:15">
      <c r="A35" s="37"/>
      <c r="B35" s="21"/>
      <c r="C35" s="15" t="s">
        <v>57</v>
      </c>
      <c r="D35" s="15"/>
      <c r="E35" s="15"/>
      <c r="F35" s="15"/>
      <c r="G35" s="21"/>
      <c r="H35" s="15"/>
      <c r="I35" s="15"/>
      <c r="J35" s="15"/>
      <c r="K35" s="36"/>
      <c r="L35" s="36"/>
      <c r="M35" s="36"/>
      <c r="N35" s="36"/>
      <c r="O35" s="36">
        <f>O34*0.2</f>
        <v>260883.02628251258</v>
      </c>
    </row>
    <row r="36" spans="1:15">
      <c r="A36" s="37"/>
      <c r="B36" s="117"/>
      <c r="C36" s="104" t="s">
        <v>54</v>
      </c>
      <c r="D36" s="104"/>
      <c r="E36" s="104"/>
      <c r="F36" s="104"/>
      <c r="G36" s="117"/>
      <c r="H36" s="118"/>
      <c r="I36" s="104"/>
      <c r="J36" s="119"/>
      <c r="K36" s="116"/>
      <c r="L36" s="116"/>
      <c r="M36" s="116"/>
      <c r="N36" s="116"/>
      <c r="O36" s="120">
        <f>SUM(O34:O35)</f>
        <v>1565298.1576950755</v>
      </c>
    </row>
    <row r="37" spans="1:15">
      <c r="B37" s="21"/>
      <c r="C37" s="15"/>
      <c r="D37" s="15"/>
      <c r="E37" s="15"/>
      <c r="F37" s="15"/>
      <c r="G37" s="21"/>
      <c r="H37" s="25"/>
      <c r="I37" s="15"/>
      <c r="J37" s="15"/>
      <c r="K37" s="36"/>
      <c r="L37" s="36"/>
      <c r="M37" s="36"/>
      <c r="N37" s="36"/>
      <c r="O37" s="36"/>
    </row>
    <row r="39" spans="1:15">
      <c r="E39" s="93" t="s">
        <v>72</v>
      </c>
    </row>
  </sheetData>
  <mergeCells count="27">
    <mergeCell ref="A4:M4"/>
    <mergeCell ref="A1:C1"/>
    <mergeCell ref="D1:M1"/>
    <mergeCell ref="A2:C2"/>
    <mergeCell ref="D2:M2"/>
    <mergeCell ref="B3:K3"/>
    <mergeCell ref="B5:G5"/>
    <mergeCell ref="D7:H7"/>
    <mergeCell ref="A9:A12"/>
    <mergeCell ref="B9:B12"/>
    <mergeCell ref="C9:C12"/>
    <mergeCell ref="D9:D12"/>
    <mergeCell ref="E9:E12"/>
    <mergeCell ref="F9:G10"/>
    <mergeCell ref="H9:H12"/>
    <mergeCell ref="F11:F12"/>
    <mergeCell ref="G11:G12"/>
    <mergeCell ref="N8:O8"/>
    <mergeCell ref="I9:I12"/>
    <mergeCell ref="J9:M9"/>
    <mergeCell ref="N9:N12"/>
    <mergeCell ref="O9:O12"/>
    <mergeCell ref="J10:J12"/>
    <mergeCell ref="K10:K12"/>
    <mergeCell ref="L10:M10"/>
    <mergeCell ref="L11:L12"/>
    <mergeCell ref="M11:M12"/>
  </mergeCells>
  <pageMargins left="0.7" right="0.7" top="0.75" bottom="0.75" header="0.3" footer="0.3"/>
  <pageSetup paperSize="9" scale="9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topLeftCell="A23" zoomScaleSheetLayoutView="100" workbookViewId="0">
      <selection activeCell="E25" sqref="E25"/>
    </sheetView>
  </sheetViews>
  <sheetFormatPr defaultRowHeight="14.4"/>
  <cols>
    <col min="1" max="1" width="4.109375" style="8" customWidth="1"/>
    <col min="2" max="2" width="10.5546875" customWidth="1"/>
    <col min="3" max="3" width="24.44140625" customWidth="1"/>
    <col min="4" max="4" width="5.109375" customWidth="1"/>
    <col min="5" max="5" width="7.6640625" style="8" customWidth="1"/>
    <col min="6" max="6" width="6.44140625" customWidth="1"/>
    <col min="7" max="7" width="6.44140625" style="8" customWidth="1"/>
    <col min="8" max="8" width="7" customWidth="1"/>
    <col min="9" max="9" width="7.109375" customWidth="1"/>
    <col min="10" max="10" width="10.33203125" style="8" customWidth="1"/>
    <col min="11" max="11" width="6.6640625" customWidth="1"/>
    <col min="13" max="13" width="8.6640625" customWidth="1"/>
    <col min="14" max="14" width="9.33203125" bestFit="1" customWidth="1"/>
    <col min="15" max="15" width="11.5546875" style="100" bestFit="1" customWidth="1"/>
  </cols>
  <sheetData>
    <row r="1" spans="1:15" ht="45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  <c r="N1" s="75"/>
    </row>
    <row r="2" spans="1:15">
      <c r="A2" s="146" t="s">
        <v>2</v>
      </c>
      <c r="B2" s="146"/>
      <c r="C2" s="146"/>
      <c r="D2" s="147" t="s">
        <v>123</v>
      </c>
      <c r="E2" s="147"/>
      <c r="F2" s="147"/>
      <c r="G2" s="147"/>
      <c r="H2" s="147"/>
      <c r="I2" s="147"/>
      <c r="J2" s="147"/>
      <c r="K2" s="147"/>
      <c r="L2" s="147"/>
      <c r="M2" s="147"/>
      <c r="N2" s="75"/>
    </row>
    <row r="3" spans="1:15">
      <c r="A3" s="94" t="s">
        <v>4</v>
      </c>
      <c r="B3" s="148" t="s">
        <v>90</v>
      </c>
      <c r="C3" s="138"/>
      <c r="D3" s="138"/>
      <c r="E3" s="138"/>
      <c r="F3" s="138"/>
      <c r="G3" s="138"/>
      <c r="H3" s="138"/>
      <c r="I3" s="138"/>
      <c r="J3" s="138"/>
      <c r="K3" s="138"/>
      <c r="L3" s="76"/>
      <c r="M3" s="3"/>
      <c r="N3" s="75"/>
    </row>
    <row r="4" spans="1:15" ht="20.399999999999999">
      <c r="A4" s="143" t="s">
        <v>120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65"/>
      <c r="O4" s="101"/>
    </row>
    <row r="5" spans="1:15">
      <c r="A5" s="5"/>
      <c r="B5" s="154" t="s">
        <v>139</v>
      </c>
      <c r="C5" s="154"/>
      <c r="D5" s="154"/>
      <c r="E5" s="154"/>
      <c r="F5" s="154"/>
      <c r="G5" s="154"/>
      <c r="H5" s="78"/>
      <c r="I5" s="65"/>
      <c r="J5" s="84"/>
      <c r="K5" s="67" t="s">
        <v>5</v>
      </c>
      <c r="L5" s="68">
        <v>1954.5</v>
      </c>
      <c r="M5" s="77"/>
      <c r="N5" s="65"/>
      <c r="O5" s="101"/>
    </row>
    <row r="6" spans="1:15">
      <c r="A6" s="5"/>
      <c r="B6" s="78"/>
      <c r="C6" s="78"/>
      <c r="D6" s="78"/>
      <c r="E6" s="85"/>
      <c r="F6" s="78"/>
      <c r="G6" s="85"/>
      <c r="H6" s="78"/>
      <c r="I6" s="65"/>
      <c r="J6" s="84"/>
      <c r="K6" s="67" t="s">
        <v>6</v>
      </c>
      <c r="L6" s="68">
        <v>2662.83</v>
      </c>
      <c r="M6" s="77"/>
      <c r="N6" s="65"/>
      <c r="O6" s="101"/>
    </row>
    <row r="7" spans="1:15">
      <c r="A7" s="5"/>
      <c r="B7" s="78"/>
      <c r="C7" s="78"/>
      <c r="D7" s="155" t="s">
        <v>7</v>
      </c>
      <c r="E7" s="155"/>
      <c r="F7" s="155"/>
      <c r="G7" s="155"/>
      <c r="H7" s="155"/>
      <c r="I7" s="65"/>
      <c r="J7" s="84"/>
      <c r="K7" s="67" t="s">
        <v>8</v>
      </c>
      <c r="L7" s="68">
        <v>1.1525000000000001</v>
      </c>
      <c r="M7" s="77"/>
      <c r="N7" s="65"/>
      <c r="O7" s="102"/>
    </row>
    <row r="8" spans="1:15">
      <c r="A8" s="5"/>
      <c r="B8" s="78"/>
      <c r="C8" s="78"/>
      <c r="D8" s="78"/>
      <c r="E8" s="85"/>
      <c r="F8" s="78"/>
      <c r="G8" s="85"/>
      <c r="H8" s="78"/>
      <c r="I8" s="65"/>
      <c r="J8" s="85"/>
      <c r="K8" s="68"/>
      <c r="L8" s="9"/>
      <c r="M8" s="77"/>
      <c r="N8" s="150" t="s">
        <v>203</v>
      </c>
      <c r="O8" s="150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57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4" t="s">
        <v>18</v>
      </c>
      <c r="K10" s="134" t="s">
        <v>19</v>
      </c>
      <c r="L10" s="135" t="s">
        <v>20</v>
      </c>
      <c r="M10" s="136"/>
      <c r="N10" s="125"/>
      <c r="O10" s="158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4"/>
      <c r="K11" s="134"/>
      <c r="L11" s="134" t="s">
        <v>23</v>
      </c>
      <c r="M11" s="134" t="s">
        <v>24</v>
      </c>
      <c r="N11" s="125"/>
      <c r="O11" s="158"/>
    </row>
    <row r="12" spans="1:15" ht="26.25" customHeight="1">
      <c r="A12" s="134"/>
      <c r="B12" s="141"/>
      <c r="C12" s="131"/>
      <c r="D12" s="134"/>
      <c r="E12" s="134"/>
      <c r="F12" s="131"/>
      <c r="G12" s="133"/>
      <c r="H12" s="134"/>
      <c r="I12" s="134"/>
      <c r="J12" s="134"/>
      <c r="K12" s="134"/>
      <c r="L12" s="134"/>
      <c r="M12" s="134"/>
      <c r="N12" s="125"/>
      <c r="O12" s="159"/>
    </row>
    <row r="13" spans="1:15">
      <c r="A13" s="10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12">
        <v>10</v>
      </c>
      <c r="K13" s="10">
        <v>11</v>
      </c>
      <c r="L13" s="11">
        <v>12</v>
      </c>
      <c r="M13" s="34">
        <v>13</v>
      </c>
      <c r="N13" s="86">
        <v>14</v>
      </c>
      <c r="O13" s="106">
        <v>15</v>
      </c>
    </row>
    <row r="14" spans="1:15" ht="66" customHeight="1">
      <c r="A14" s="37">
        <v>1</v>
      </c>
      <c r="B14" s="21" t="s">
        <v>147</v>
      </c>
      <c r="C14" s="15" t="s">
        <v>163</v>
      </c>
      <c r="D14" s="15" t="s">
        <v>40</v>
      </c>
      <c r="E14" s="28">
        <v>636</v>
      </c>
      <c r="F14" s="15"/>
      <c r="G14" s="21">
        <v>54.5</v>
      </c>
      <c r="H14" s="25"/>
      <c r="I14" s="26">
        <f t="shared" ref="I14:I25" si="0">G14*$L$6/1000</f>
        <v>145.124235</v>
      </c>
      <c r="J14" s="37"/>
      <c r="K14" s="36"/>
      <c r="L14" s="36"/>
      <c r="M14" s="36"/>
      <c r="N14" s="43">
        <f>H14+I14+M14</f>
        <v>145.124235</v>
      </c>
      <c r="O14" s="43">
        <f>E14*N14</f>
        <v>92299.013460000002</v>
      </c>
    </row>
    <row r="15" spans="1:15" ht="64.5" customHeight="1">
      <c r="A15" s="37">
        <v>2</v>
      </c>
      <c r="B15" s="21" t="s">
        <v>148</v>
      </c>
      <c r="C15" s="15" t="s">
        <v>164</v>
      </c>
      <c r="D15" s="15" t="s">
        <v>40</v>
      </c>
      <c r="E15" s="28">
        <v>600</v>
      </c>
      <c r="F15" s="15"/>
      <c r="G15" s="21">
        <v>37.799999999999997</v>
      </c>
      <c r="H15" s="25"/>
      <c r="I15" s="26">
        <f t="shared" si="0"/>
        <v>100.65497399999998</v>
      </c>
      <c r="J15" s="37"/>
      <c r="K15" s="36"/>
      <c r="L15" s="36"/>
      <c r="M15" s="36"/>
      <c r="N15" s="43">
        <f t="shared" ref="N15:N29" si="1">H15+I15+M15</f>
        <v>100.65497399999998</v>
      </c>
      <c r="O15" s="43">
        <f t="shared" ref="O15:O29" si="2">E15*N15</f>
        <v>60392.984399999987</v>
      </c>
    </row>
    <row r="16" spans="1:15" ht="35.25" customHeight="1">
      <c r="A16" s="37">
        <v>3</v>
      </c>
      <c r="B16" s="21" t="s">
        <v>148</v>
      </c>
      <c r="C16" s="15" t="s">
        <v>165</v>
      </c>
      <c r="D16" s="15" t="s">
        <v>40</v>
      </c>
      <c r="E16" s="28">
        <v>600</v>
      </c>
      <c r="F16" s="15"/>
      <c r="G16" s="21">
        <v>4.4400000000000004</v>
      </c>
      <c r="H16" s="25"/>
      <c r="I16" s="26">
        <f t="shared" si="0"/>
        <v>11.822965200000001</v>
      </c>
      <c r="J16" s="37"/>
      <c r="K16" s="36"/>
      <c r="L16" s="36"/>
      <c r="M16" s="36"/>
      <c r="N16" s="43">
        <f t="shared" si="1"/>
        <v>11.822965200000001</v>
      </c>
      <c r="O16" s="43">
        <f t="shared" si="2"/>
        <v>7093.7791200000001</v>
      </c>
    </row>
    <row r="17" spans="1:15" ht="64.5" customHeight="1">
      <c r="A17" s="37">
        <v>4</v>
      </c>
      <c r="B17" s="21" t="s">
        <v>92</v>
      </c>
      <c r="C17" s="15" t="s">
        <v>166</v>
      </c>
      <c r="D17" s="15" t="s">
        <v>40</v>
      </c>
      <c r="E17" s="28">
        <v>600</v>
      </c>
      <c r="F17" s="15"/>
      <c r="G17" s="21">
        <v>3.84</v>
      </c>
      <c r="H17" s="25"/>
      <c r="I17" s="26">
        <f t="shared" si="0"/>
        <v>10.225267200000001</v>
      </c>
      <c r="J17" s="37"/>
      <c r="K17" s="36"/>
      <c r="L17" s="36"/>
      <c r="M17" s="36"/>
      <c r="N17" s="43">
        <f t="shared" si="1"/>
        <v>10.225267200000001</v>
      </c>
      <c r="O17" s="43">
        <f t="shared" si="2"/>
        <v>6135.1603200000009</v>
      </c>
    </row>
    <row r="18" spans="1:15" ht="39" customHeight="1">
      <c r="A18" s="37">
        <v>5</v>
      </c>
      <c r="B18" s="21" t="s">
        <v>41</v>
      </c>
      <c r="C18" s="15" t="s">
        <v>167</v>
      </c>
      <c r="D18" s="15" t="s">
        <v>40</v>
      </c>
      <c r="E18" s="28">
        <v>600</v>
      </c>
      <c r="F18" s="15"/>
      <c r="G18" s="21">
        <v>0.88</v>
      </c>
      <c r="H18" s="25"/>
      <c r="I18" s="26">
        <f t="shared" si="0"/>
        <v>2.3432903999999999</v>
      </c>
      <c r="J18" s="37"/>
      <c r="K18" s="36"/>
      <c r="L18" s="36"/>
      <c r="M18" s="36"/>
      <c r="N18" s="43">
        <f t="shared" si="1"/>
        <v>2.3432903999999999</v>
      </c>
      <c r="O18" s="43">
        <f t="shared" si="2"/>
        <v>1405.97424</v>
      </c>
    </row>
    <row r="19" spans="1:15" ht="90.75" customHeight="1">
      <c r="A19" s="37">
        <v>6</v>
      </c>
      <c r="B19" s="21" t="s">
        <v>93</v>
      </c>
      <c r="C19" s="15" t="s">
        <v>168</v>
      </c>
      <c r="D19" s="15" t="s">
        <v>94</v>
      </c>
      <c r="E19" s="28">
        <v>13176</v>
      </c>
      <c r="F19" s="15"/>
      <c r="G19" s="21">
        <v>0.17</v>
      </c>
      <c r="H19" s="25"/>
      <c r="I19" s="26">
        <f t="shared" si="0"/>
        <v>0.4526811</v>
      </c>
      <c r="J19" s="37"/>
      <c r="K19" s="36"/>
      <c r="L19" s="36"/>
      <c r="M19" s="36"/>
      <c r="N19" s="43">
        <f t="shared" si="1"/>
        <v>0.4526811</v>
      </c>
      <c r="O19" s="43">
        <f t="shared" si="2"/>
        <v>5964.5261736000002</v>
      </c>
    </row>
    <row r="20" spans="1:15" ht="91.5" customHeight="1">
      <c r="A20" s="37">
        <v>7</v>
      </c>
      <c r="B20" s="21" t="s">
        <v>93</v>
      </c>
      <c r="C20" s="15" t="s">
        <v>169</v>
      </c>
      <c r="D20" s="21" t="s">
        <v>94</v>
      </c>
      <c r="E20" s="28">
        <v>18921.599999999999</v>
      </c>
      <c r="F20" s="15"/>
      <c r="G20" s="21">
        <v>0.17</v>
      </c>
      <c r="H20" s="25"/>
      <c r="I20" s="26">
        <f t="shared" si="0"/>
        <v>0.4526811</v>
      </c>
      <c r="J20" s="37"/>
      <c r="K20" s="36"/>
      <c r="L20" s="36"/>
      <c r="M20" s="36"/>
      <c r="N20" s="43">
        <f t="shared" si="1"/>
        <v>0.4526811</v>
      </c>
      <c r="O20" s="43">
        <f t="shared" si="2"/>
        <v>8565.450701759999</v>
      </c>
    </row>
    <row r="21" spans="1:15" ht="77.25" customHeight="1">
      <c r="A21" s="37">
        <v>8</v>
      </c>
      <c r="B21" s="21" t="s">
        <v>95</v>
      </c>
      <c r="C21" s="15" t="s">
        <v>170</v>
      </c>
      <c r="D21" s="15" t="s">
        <v>40</v>
      </c>
      <c r="E21" s="28">
        <v>3600</v>
      </c>
      <c r="F21" s="15"/>
      <c r="G21" s="21">
        <v>28.4</v>
      </c>
      <c r="H21" s="25"/>
      <c r="I21" s="26">
        <f t="shared" si="0"/>
        <v>75.624371999999994</v>
      </c>
      <c r="J21" s="37"/>
      <c r="K21" s="36"/>
      <c r="L21" s="36"/>
      <c r="M21" s="36"/>
      <c r="N21" s="43">
        <f t="shared" si="1"/>
        <v>75.624371999999994</v>
      </c>
      <c r="O21" s="43">
        <f t="shared" si="2"/>
        <v>272247.73919999995</v>
      </c>
    </row>
    <row r="22" spans="1:15" ht="62.25" customHeight="1">
      <c r="A22" s="37">
        <v>9</v>
      </c>
      <c r="B22" s="21" t="s">
        <v>96</v>
      </c>
      <c r="C22" s="15" t="s">
        <v>171</v>
      </c>
      <c r="D22" s="15" t="s">
        <v>40</v>
      </c>
      <c r="E22" s="28">
        <v>3600</v>
      </c>
      <c r="F22" s="15"/>
      <c r="G22" s="21">
        <v>2.63</v>
      </c>
      <c r="H22" s="25"/>
      <c r="I22" s="26">
        <f t="shared" si="0"/>
        <v>7.0032428999999992</v>
      </c>
      <c r="J22" s="37"/>
      <c r="K22" s="36"/>
      <c r="L22" s="36"/>
      <c r="M22" s="36"/>
      <c r="N22" s="43">
        <f t="shared" si="1"/>
        <v>7.0032428999999992</v>
      </c>
      <c r="O22" s="43">
        <f t="shared" si="2"/>
        <v>25211.674439999995</v>
      </c>
    </row>
    <row r="23" spans="1:15" ht="81" customHeight="1">
      <c r="A23" s="37">
        <v>10</v>
      </c>
      <c r="B23" s="21" t="s">
        <v>39</v>
      </c>
      <c r="C23" s="15" t="s">
        <v>172</v>
      </c>
      <c r="D23" s="15" t="s">
        <v>40</v>
      </c>
      <c r="E23" s="28">
        <v>1440</v>
      </c>
      <c r="F23" s="15"/>
      <c r="G23" s="21">
        <v>2.82</v>
      </c>
      <c r="H23" s="25"/>
      <c r="I23" s="26">
        <f t="shared" si="0"/>
        <v>7.5091805999999997</v>
      </c>
      <c r="J23" s="37"/>
      <c r="K23" s="36"/>
      <c r="L23" s="36"/>
      <c r="M23" s="36"/>
      <c r="N23" s="43">
        <f t="shared" si="1"/>
        <v>7.5091805999999997</v>
      </c>
      <c r="O23" s="43">
        <f t="shared" si="2"/>
        <v>10813.220063999999</v>
      </c>
    </row>
    <row r="24" spans="1:15" ht="49.5" customHeight="1">
      <c r="A24" s="37">
        <v>11</v>
      </c>
      <c r="B24" s="21" t="s">
        <v>39</v>
      </c>
      <c r="C24" s="15" t="s">
        <v>173</v>
      </c>
      <c r="D24" s="15" t="s">
        <v>40</v>
      </c>
      <c r="E24" s="28">
        <v>720</v>
      </c>
      <c r="F24" s="15"/>
      <c r="G24" s="21">
        <v>0.4</v>
      </c>
      <c r="H24" s="25"/>
      <c r="I24" s="26">
        <f t="shared" si="0"/>
        <v>1.065132</v>
      </c>
      <c r="J24" s="37"/>
      <c r="K24" s="36"/>
      <c r="L24" s="36"/>
      <c r="M24" s="36"/>
      <c r="N24" s="43">
        <f t="shared" si="1"/>
        <v>1.065132</v>
      </c>
      <c r="O24" s="43">
        <f t="shared" si="2"/>
        <v>766.89503999999999</v>
      </c>
    </row>
    <row r="25" spans="1:15" ht="78.75" customHeight="1">
      <c r="A25" s="37">
        <v>12</v>
      </c>
      <c r="B25" s="21" t="s">
        <v>136</v>
      </c>
      <c r="C25" s="15" t="s">
        <v>174</v>
      </c>
      <c r="D25" s="15" t="s">
        <v>40</v>
      </c>
      <c r="E25" s="28">
        <v>600</v>
      </c>
      <c r="F25" s="15"/>
      <c r="G25" s="21">
        <v>5.08</v>
      </c>
      <c r="H25" s="25"/>
      <c r="I25" s="26">
        <f t="shared" si="0"/>
        <v>13.5271764</v>
      </c>
      <c r="J25" s="37"/>
      <c r="K25" s="36"/>
      <c r="L25" s="36"/>
      <c r="M25" s="36"/>
      <c r="N25" s="43">
        <f t="shared" si="1"/>
        <v>13.5271764</v>
      </c>
      <c r="O25" s="43">
        <f t="shared" si="2"/>
        <v>8116.30584</v>
      </c>
    </row>
    <row r="26" spans="1:15" ht="91.5" customHeight="1">
      <c r="A26" s="37">
        <v>13</v>
      </c>
      <c r="B26" s="21" t="s">
        <v>97</v>
      </c>
      <c r="C26" s="15" t="s">
        <v>205</v>
      </c>
      <c r="D26" s="15" t="s">
        <v>94</v>
      </c>
      <c r="E26" s="28">
        <v>1885</v>
      </c>
      <c r="F26" s="15">
        <v>13.2</v>
      </c>
      <c r="G26" s="21"/>
      <c r="H26" s="25">
        <f>F26*$L$5/1000</f>
        <v>25.799399999999999</v>
      </c>
      <c r="I26" s="36"/>
      <c r="J26" s="26"/>
      <c r="K26" s="36"/>
      <c r="L26" s="36"/>
      <c r="M26" s="36"/>
      <c r="N26" s="43">
        <f t="shared" si="1"/>
        <v>25.799399999999999</v>
      </c>
      <c r="O26" s="43">
        <f t="shared" si="2"/>
        <v>48631.868999999999</v>
      </c>
    </row>
    <row r="27" spans="1:15" s="93" customFormat="1" ht="103.5" customHeight="1">
      <c r="A27" s="37">
        <v>14</v>
      </c>
      <c r="B27" s="21" t="s">
        <v>137</v>
      </c>
      <c r="C27" s="15" t="s">
        <v>175</v>
      </c>
      <c r="D27" s="15" t="s">
        <v>94</v>
      </c>
      <c r="E27" s="24">
        <v>600</v>
      </c>
      <c r="F27" s="15">
        <v>10.1</v>
      </c>
      <c r="G27" s="21"/>
      <c r="H27" s="25">
        <f>F27*$L$5/1000</f>
        <v>19.740449999999999</v>
      </c>
      <c r="I27" s="36"/>
      <c r="J27" s="26"/>
      <c r="K27" s="36"/>
      <c r="L27" s="36"/>
      <c r="M27" s="36"/>
      <c r="N27" s="43">
        <f t="shared" si="1"/>
        <v>19.740449999999999</v>
      </c>
      <c r="O27" s="43">
        <f t="shared" si="2"/>
        <v>11844.269999999999</v>
      </c>
    </row>
    <row r="28" spans="1:15" ht="80.25" customHeight="1">
      <c r="A28" s="37">
        <v>15</v>
      </c>
      <c r="B28" s="21" t="s">
        <v>98</v>
      </c>
      <c r="C28" s="15" t="s">
        <v>176</v>
      </c>
      <c r="D28" s="15" t="s">
        <v>94</v>
      </c>
      <c r="E28" s="28">
        <v>1440</v>
      </c>
      <c r="F28" s="15">
        <v>14.2</v>
      </c>
      <c r="G28" s="21"/>
      <c r="H28" s="25">
        <f>F28*$L$5/1000</f>
        <v>27.753899999999998</v>
      </c>
      <c r="I28" s="36"/>
      <c r="J28" s="26"/>
      <c r="K28" s="36"/>
      <c r="L28" s="36"/>
      <c r="M28" s="36"/>
      <c r="N28" s="43">
        <f t="shared" si="1"/>
        <v>27.753899999999998</v>
      </c>
      <c r="O28" s="43">
        <f t="shared" si="2"/>
        <v>39965.615999999995</v>
      </c>
    </row>
    <row r="29" spans="1:15" ht="57" customHeight="1">
      <c r="A29" s="37">
        <v>16</v>
      </c>
      <c r="B29" s="21" t="s">
        <v>99</v>
      </c>
      <c r="C29" s="15" t="s">
        <v>177</v>
      </c>
      <c r="D29" s="15" t="s">
        <v>94</v>
      </c>
      <c r="E29" s="28">
        <v>636</v>
      </c>
      <c r="F29" s="15">
        <v>5.8</v>
      </c>
      <c r="G29" s="21"/>
      <c r="H29" s="25">
        <f>F29*$L$5/1000</f>
        <v>11.3361</v>
      </c>
      <c r="I29" s="36"/>
      <c r="J29" s="26"/>
      <c r="K29" s="36"/>
      <c r="L29" s="36"/>
      <c r="M29" s="36"/>
      <c r="N29" s="43">
        <f t="shared" si="1"/>
        <v>11.3361</v>
      </c>
      <c r="O29" s="43">
        <f t="shared" si="2"/>
        <v>7209.7596000000003</v>
      </c>
    </row>
    <row r="30" spans="1:15">
      <c r="A30" s="37"/>
      <c r="B30" s="21"/>
      <c r="C30" s="15" t="s">
        <v>54</v>
      </c>
      <c r="D30" s="15"/>
      <c r="E30" s="21"/>
      <c r="F30" s="15"/>
      <c r="G30" s="21"/>
      <c r="H30" s="25"/>
      <c r="I30" s="15"/>
      <c r="J30" s="21"/>
      <c r="K30" s="36"/>
      <c r="L30" s="36"/>
      <c r="M30" s="36"/>
      <c r="N30" s="36"/>
      <c r="O30" s="43">
        <f>SUM(O14:O29)</f>
        <v>606664.23759935994</v>
      </c>
    </row>
    <row r="31" spans="1:15">
      <c r="A31" s="37"/>
      <c r="B31" s="21"/>
      <c r="C31" s="15" t="s">
        <v>100</v>
      </c>
      <c r="D31" s="15"/>
      <c r="E31" s="21"/>
      <c r="F31" s="15"/>
      <c r="G31" s="21"/>
      <c r="H31" s="15"/>
      <c r="I31" s="15"/>
      <c r="J31" s="21"/>
      <c r="K31" s="36"/>
      <c r="L31" s="36"/>
      <c r="M31" s="36"/>
      <c r="N31" s="36"/>
      <c r="O31" s="43">
        <f>O30*0.133</f>
        <v>80686.34360071487</v>
      </c>
    </row>
    <row r="32" spans="1:15">
      <c r="A32" s="37"/>
      <c r="B32" s="21"/>
      <c r="C32" s="15" t="s">
        <v>54</v>
      </c>
      <c r="D32" s="15"/>
      <c r="E32" s="21"/>
      <c r="F32" s="15"/>
      <c r="G32" s="21"/>
      <c r="H32" s="25"/>
      <c r="I32" s="15"/>
      <c r="J32" s="21"/>
      <c r="K32" s="36"/>
      <c r="L32" s="36"/>
      <c r="M32" s="36"/>
      <c r="N32" s="36"/>
      <c r="O32" s="43">
        <f>SUM(O30:O31)</f>
        <v>687350.58120007487</v>
      </c>
    </row>
    <row r="33" spans="1:15">
      <c r="A33" s="37"/>
      <c r="B33" s="21"/>
      <c r="C33" s="15" t="s">
        <v>56</v>
      </c>
      <c r="D33" s="15"/>
      <c r="E33" s="21"/>
      <c r="F33" s="15"/>
      <c r="G33" s="21"/>
      <c r="H33" s="15"/>
      <c r="I33" s="15"/>
      <c r="J33" s="21"/>
      <c r="K33" s="36"/>
      <c r="L33" s="36"/>
      <c r="M33" s="36"/>
      <c r="N33" s="36"/>
      <c r="O33" s="43">
        <f>O32*0.11</f>
        <v>75608.563932008241</v>
      </c>
    </row>
    <row r="34" spans="1:15">
      <c r="A34" s="37"/>
      <c r="B34" s="21"/>
      <c r="C34" s="15" t="s">
        <v>54</v>
      </c>
      <c r="D34" s="15"/>
      <c r="E34" s="21"/>
      <c r="F34" s="15"/>
      <c r="G34" s="21"/>
      <c r="H34" s="25"/>
      <c r="I34" s="15"/>
      <c r="J34" s="21"/>
      <c r="K34" s="36"/>
      <c r="L34" s="36"/>
      <c r="M34" s="36"/>
      <c r="N34" s="36"/>
      <c r="O34" s="43">
        <f>SUM(O32:O33)</f>
        <v>762959.1451320831</v>
      </c>
    </row>
    <row r="35" spans="1:15">
      <c r="A35" s="37"/>
      <c r="B35" s="21"/>
      <c r="C35" s="15" t="s">
        <v>57</v>
      </c>
      <c r="D35" s="15"/>
      <c r="E35" s="21"/>
      <c r="F35" s="15"/>
      <c r="G35" s="21"/>
      <c r="H35" s="15"/>
      <c r="I35" s="15"/>
      <c r="J35" s="21"/>
      <c r="K35" s="36"/>
      <c r="L35" s="36"/>
      <c r="M35" s="36"/>
      <c r="N35" s="36"/>
      <c r="O35" s="43">
        <f>O34*0.2</f>
        <v>152591.82902641661</v>
      </c>
    </row>
    <row r="36" spans="1:15">
      <c r="A36" s="37"/>
      <c r="B36" s="80"/>
      <c r="C36" s="81" t="s">
        <v>54</v>
      </c>
      <c r="D36" s="81"/>
      <c r="E36" s="80"/>
      <c r="F36" s="81"/>
      <c r="G36" s="80"/>
      <c r="H36" s="82"/>
      <c r="I36" s="81"/>
      <c r="J36" s="99"/>
      <c r="K36" s="97"/>
      <c r="L36" s="97"/>
      <c r="M36" s="97"/>
      <c r="N36" s="97"/>
      <c r="O36" s="98">
        <f>SUM(O34:O35)</f>
        <v>915550.97415849974</v>
      </c>
    </row>
    <row r="37" spans="1:15">
      <c r="A37" s="37"/>
      <c r="B37" s="21"/>
      <c r="C37" s="15"/>
      <c r="D37" s="15"/>
      <c r="E37" s="21"/>
      <c r="F37" s="15"/>
      <c r="G37" s="21"/>
      <c r="H37" s="25"/>
      <c r="I37" s="15"/>
      <c r="J37" s="21"/>
      <c r="K37" s="36"/>
      <c r="L37" s="36"/>
      <c r="M37" s="36"/>
      <c r="N37" s="36"/>
      <c r="O37" s="43"/>
    </row>
    <row r="39" spans="1:15">
      <c r="C39" s="156" t="s">
        <v>72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</sheetData>
  <mergeCells count="28">
    <mergeCell ref="A4:M4"/>
    <mergeCell ref="A1:C1"/>
    <mergeCell ref="D1:M1"/>
    <mergeCell ref="A2:C2"/>
    <mergeCell ref="D2:M2"/>
    <mergeCell ref="B3:K3"/>
    <mergeCell ref="B5:G5"/>
    <mergeCell ref="D7:H7"/>
    <mergeCell ref="A9:A12"/>
    <mergeCell ref="B9:B12"/>
    <mergeCell ref="C9:C12"/>
    <mergeCell ref="D9:D12"/>
    <mergeCell ref="E9:E12"/>
    <mergeCell ref="F9:G10"/>
    <mergeCell ref="H9:H12"/>
    <mergeCell ref="F11:F12"/>
    <mergeCell ref="G11:G12"/>
    <mergeCell ref="N8:O8"/>
    <mergeCell ref="C39:N39"/>
    <mergeCell ref="I9:I12"/>
    <mergeCell ref="J9:M9"/>
    <mergeCell ref="N9:N12"/>
    <mergeCell ref="O9:O12"/>
    <mergeCell ref="J10:J12"/>
    <mergeCell ref="K10:K12"/>
    <mergeCell ref="L10:M10"/>
    <mergeCell ref="L11:L12"/>
    <mergeCell ref="M11:M12"/>
  </mergeCells>
  <pageMargins left="0.7" right="0.7" top="0.75" bottom="0.75" header="0.3" footer="0.3"/>
  <pageSetup paperSize="9" scale="89" orientation="landscape" verticalDpi="0" r:id="rId1"/>
  <rowBreaks count="1" manualBreakCount="1">
    <brk id="2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topLeftCell="A25" zoomScale="115" zoomScaleSheetLayoutView="115" workbookViewId="0">
      <selection activeCell="E27" sqref="E27"/>
    </sheetView>
  </sheetViews>
  <sheetFormatPr defaultRowHeight="14.4"/>
  <cols>
    <col min="1" max="1" width="5" customWidth="1"/>
    <col min="2" max="2" width="9.5546875" customWidth="1"/>
    <col min="3" max="3" width="25.5546875" customWidth="1"/>
    <col min="4" max="4" width="7" customWidth="1"/>
    <col min="5" max="5" width="8.88671875" customWidth="1"/>
    <col min="6" max="6" width="10" customWidth="1"/>
    <col min="7" max="7" width="7.6640625" customWidth="1"/>
    <col min="8" max="8" width="7.44140625" customWidth="1"/>
    <col min="9" max="9" width="7.33203125" customWidth="1"/>
    <col min="10" max="10" width="10.33203125" customWidth="1"/>
    <col min="11" max="11" width="7.5546875" customWidth="1"/>
    <col min="13" max="13" width="7.88671875" customWidth="1"/>
    <col min="14" max="14" width="8.5546875" customWidth="1"/>
    <col min="15" max="15" width="11.5546875" style="100" bestFit="1" customWidth="1"/>
  </cols>
  <sheetData>
    <row r="1" spans="1:15" ht="27" customHeight="1">
      <c r="A1" s="144" t="s">
        <v>0</v>
      </c>
      <c r="B1" s="144"/>
      <c r="C1" s="144"/>
      <c r="D1" s="145" t="s">
        <v>1</v>
      </c>
      <c r="E1" s="145"/>
      <c r="F1" s="145"/>
      <c r="G1" s="145"/>
      <c r="H1" s="145"/>
      <c r="I1" s="145"/>
      <c r="J1" s="145"/>
      <c r="K1" s="145"/>
      <c r="L1" s="145"/>
      <c r="M1" s="145"/>
      <c r="N1" s="75"/>
    </row>
    <row r="2" spans="1:15">
      <c r="A2" s="146" t="s">
        <v>2</v>
      </c>
      <c r="B2" s="146"/>
      <c r="C2" s="146"/>
      <c r="D2" s="147" t="s">
        <v>124</v>
      </c>
      <c r="E2" s="147"/>
      <c r="F2" s="147"/>
      <c r="G2" s="147"/>
      <c r="H2" s="147"/>
      <c r="I2" s="147"/>
      <c r="J2" s="147"/>
      <c r="K2" s="147"/>
      <c r="L2" s="147"/>
      <c r="M2" s="147"/>
      <c r="N2" s="75"/>
    </row>
    <row r="3" spans="1:15">
      <c r="A3" s="76" t="s">
        <v>4</v>
      </c>
      <c r="B3" s="148" t="s">
        <v>53</v>
      </c>
      <c r="C3" s="138"/>
      <c r="D3" s="138"/>
      <c r="E3" s="138"/>
      <c r="F3" s="138"/>
      <c r="G3" s="138"/>
      <c r="H3" s="138"/>
      <c r="I3" s="138"/>
      <c r="J3" s="138"/>
      <c r="K3" s="138"/>
      <c r="L3" s="76"/>
      <c r="M3" s="3"/>
      <c r="N3" s="75"/>
    </row>
    <row r="4" spans="1:15" ht="20.399999999999999">
      <c r="A4" s="143" t="s">
        <v>78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65"/>
      <c r="O4" s="101"/>
    </row>
    <row r="5" spans="1:15">
      <c r="A5" s="5"/>
      <c r="B5" s="154" t="s">
        <v>139</v>
      </c>
      <c r="C5" s="154"/>
      <c r="D5" s="154"/>
      <c r="E5" s="154"/>
      <c r="F5" s="154"/>
      <c r="G5" s="154"/>
      <c r="H5" s="78"/>
      <c r="I5" s="65"/>
      <c r="J5" s="65"/>
      <c r="K5" s="67" t="s">
        <v>5</v>
      </c>
      <c r="L5" s="68">
        <v>1954.5</v>
      </c>
      <c r="M5" s="77"/>
      <c r="N5" s="65"/>
      <c r="O5" s="101"/>
    </row>
    <row r="6" spans="1:15">
      <c r="A6" s="5"/>
      <c r="B6" s="78"/>
      <c r="C6" s="78"/>
      <c r="D6" s="78"/>
      <c r="E6" s="78"/>
      <c r="F6" s="78"/>
      <c r="G6" s="78"/>
      <c r="H6" s="78"/>
      <c r="I6" s="65"/>
      <c r="J6" s="65"/>
      <c r="K6" s="67" t="s">
        <v>6</v>
      </c>
      <c r="L6" s="68">
        <v>2662.83</v>
      </c>
      <c r="M6" s="77"/>
      <c r="N6" s="65"/>
      <c r="O6" s="101"/>
    </row>
    <row r="7" spans="1:15">
      <c r="A7" s="5"/>
      <c r="B7" s="78"/>
      <c r="C7" s="78"/>
      <c r="D7" s="155" t="s">
        <v>7</v>
      </c>
      <c r="E7" s="155"/>
      <c r="F7" s="155"/>
      <c r="G7" s="155"/>
      <c r="H7" s="155"/>
      <c r="I7" s="65"/>
      <c r="J7" s="65"/>
      <c r="K7" s="67" t="s">
        <v>8</v>
      </c>
      <c r="L7" s="68">
        <v>1.1525000000000001</v>
      </c>
      <c r="M7" s="77"/>
      <c r="N7" s="65"/>
      <c r="O7" s="102"/>
    </row>
    <row r="8" spans="1:15">
      <c r="A8" s="5"/>
      <c r="B8" s="78"/>
      <c r="C8" s="78"/>
      <c r="D8" s="78"/>
      <c r="E8" s="78"/>
      <c r="F8" s="78"/>
      <c r="G8" s="78"/>
      <c r="H8" s="78"/>
      <c r="I8" s="65"/>
      <c r="J8" s="67"/>
      <c r="K8" s="68"/>
      <c r="L8" s="9"/>
      <c r="M8" s="77"/>
      <c r="N8" s="150" t="s">
        <v>203</v>
      </c>
      <c r="O8" s="150"/>
    </row>
    <row r="9" spans="1:15">
      <c r="A9" s="134" t="s">
        <v>9</v>
      </c>
      <c r="B9" s="141" t="s">
        <v>10</v>
      </c>
      <c r="C9" s="130" t="s">
        <v>11</v>
      </c>
      <c r="D9" s="134" t="s">
        <v>12</v>
      </c>
      <c r="E9" s="134" t="s">
        <v>13</v>
      </c>
      <c r="F9" s="139" t="s">
        <v>14</v>
      </c>
      <c r="G9" s="132"/>
      <c r="H9" s="134" t="s">
        <v>15</v>
      </c>
      <c r="I9" s="134" t="s">
        <v>16</v>
      </c>
      <c r="J9" s="135" t="s">
        <v>17</v>
      </c>
      <c r="K9" s="136"/>
      <c r="L9" s="136"/>
      <c r="M9" s="136"/>
      <c r="N9" s="125" t="s">
        <v>48</v>
      </c>
      <c r="O9" s="157" t="s">
        <v>49</v>
      </c>
    </row>
    <row r="10" spans="1:15">
      <c r="A10" s="134"/>
      <c r="B10" s="141"/>
      <c r="C10" s="142"/>
      <c r="D10" s="134"/>
      <c r="E10" s="134"/>
      <c r="F10" s="140"/>
      <c r="G10" s="133"/>
      <c r="H10" s="134"/>
      <c r="I10" s="134"/>
      <c r="J10" s="137" t="s">
        <v>18</v>
      </c>
      <c r="K10" s="134" t="s">
        <v>19</v>
      </c>
      <c r="L10" s="135" t="s">
        <v>20</v>
      </c>
      <c r="M10" s="136"/>
      <c r="N10" s="125"/>
      <c r="O10" s="158"/>
    </row>
    <row r="11" spans="1:15">
      <c r="A11" s="134"/>
      <c r="B11" s="141"/>
      <c r="C11" s="142"/>
      <c r="D11" s="134"/>
      <c r="E11" s="134"/>
      <c r="F11" s="130" t="s">
        <v>21</v>
      </c>
      <c r="G11" s="132" t="s">
        <v>22</v>
      </c>
      <c r="H11" s="134"/>
      <c r="I11" s="134"/>
      <c r="J11" s="137"/>
      <c r="K11" s="134"/>
      <c r="L11" s="134" t="s">
        <v>23</v>
      </c>
      <c r="M11" s="134" t="s">
        <v>24</v>
      </c>
      <c r="N11" s="125"/>
      <c r="O11" s="158"/>
    </row>
    <row r="12" spans="1:15">
      <c r="A12" s="134"/>
      <c r="B12" s="141"/>
      <c r="C12" s="131"/>
      <c r="D12" s="134"/>
      <c r="E12" s="134"/>
      <c r="F12" s="131"/>
      <c r="G12" s="133"/>
      <c r="H12" s="134"/>
      <c r="I12" s="134"/>
      <c r="J12" s="137"/>
      <c r="K12" s="134"/>
      <c r="L12" s="134"/>
      <c r="M12" s="134"/>
      <c r="N12" s="125"/>
      <c r="O12" s="159"/>
    </row>
    <row r="13" spans="1:15">
      <c r="A13" s="61">
        <v>1</v>
      </c>
      <c r="B13" s="10">
        <v>2</v>
      </c>
      <c r="C13" s="10">
        <v>3</v>
      </c>
      <c r="D13" s="10">
        <v>4</v>
      </c>
      <c r="E13" s="11">
        <v>5</v>
      </c>
      <c r="F13" s="10">
        <v>6</v>
      </c>
      <c r="G13" s="11">
        <v>7</v>
      </c>
      <c r="H13" s="10">
        <v>8</v>
      </c>
      <c r="I13" s="10">
        <v>9</v>
      </c>
      <c r="J13" s="61">
        <v>10</v>
      </c>
      <c r="K13" s="61">
        <v>11</v>
      </c>
      <c r="L13" s="62">
        <v>12</v>
      </c>
      <c r="M13" s="62">
        <v>13</v>
      </c>
      <c r="N13" s="13">
        <v>14</v>
      </c>
      <c r="O13" s="103">
        <v>15</v>
      </c>
    </row>
    <row r="14" spans="1:15" ht="71.25" customHeight="1">
      <c r="A14" s="36">
        <v>1</v>
      </c>
      <c r="B14" s="21" t="s">
        <v>148</v>
      </c>
      <c r="C14" s="15" t="s">
        <v>193</v>
      </c>
      <c r="D14" s="15" t="s">
        <v>40</v>
      </c>
      <c r="E14" s="24">
        <v>440</v>
      </c>
      <c r="F14" s="15"/>
      <c r="G14" s="15">
        <v>37.799999999999997</v>
      </c>
      <c r="H14" s="25"/>
      <c r="I14" s="26">
        <f t="shared" ref="I14:I26" si="0">G14*$L$6/1000</f>
        <v>100.65497399999998</v>
      </c>
      <c r="J14" s="25"/>
      <c r="K14" s="36"/>
      <c r="L14" s="36"/>
      <c r="M14" s="36"/>
      <c r="N14" s="43">
        <f t="shared" ref="N14:N21" si="1">H14+I14+M14</f>
        <v>100.65497399999998</v>
      </c>
      <c r="O14" s="43">
        <f>E14*N14</f>
        <v>44288.188559999995</v>
      </c>
    </row>
    <row r="15" spans="1:15" ht="36" customHeight="1">
      <c r="A15" s="36">
        <v>2</v>
      </c>
      <c r="B15" s="21" t="s">
        <v>148</v>
      </c>
      <c r="C15" s="15" t="s">
        <v>178</v>
      </c>
      <c r="D15" s="15" t="s">
        <v>40</v>
      </c>
      <c r="E15" s="24">
        <v>440</v>
      </c>
      <c r="F15" s="15"/>
      <c r="G15" s="15">
        <v>4.4400000000000004</v>
      </c>
      <c r="H15" s="25"/>
      <c r="I15" s="26">
        <f t="shared" si="0"/>
        <v>11.822965200000001</v>
      </c>
      <c r="J15" s="25"/>
      <c r="K15" s="36"/>
      <c r="L15" s="36"/>
      <c r="M15" s="36"/>
      <c r="N15" s="43">
        <f t="shared" si="1"/>
        <v>11.822965200000001</v>
      </c>
      <c r="O15" s="43">
        <f t="shared" ref="O15:O30" si="2">E15*N15</f>
        <v>5202.1046880000004</v>
      </c>
    </row>
    <row r="16" spans="1:15" ht="66.75" customHeight="1">
      <c r="A16" s="36">
        <v>3</v>
      </c>
      <c r="B16" s="21" t="s">
        <v>92</v>
      </c>
      <c r="C16" s="15" t="s">
        <v>179</v>
      </c>
      <c r="D16" s="15" t="s">
        <v>40</v>
      </c>
      <c r="E16" s="24">
        <v>880</v>
      </c>
      <c r="F16" s="15"/>
      <c r="G16" s="15">
        <v>3.84</v>
      </c>
      <c r="H16" s="25"/>
      <c r="I16" s="26">
        <f t="shared" si="0"/>
        <v>10.225267200000001</v>
      </c>
      <c r="J16" s="25"/>
      <c r="K16" s="36"/>
      <c r="L16" s="36"/>
      <c r="M16" s="36"/>
      <c r="N16" s="43">
        <f t="shared" si="1"/>
        <v>10.225267200000001</v>
      </c>
      <c r="O16" s="43">
        <f t="shared" si="2"/>
        <v>8998.2351360000011</v>
      </c>
    </row>
    <row r="17" spans="1:15" ht="66.75" customHeight="1">
      <c r="A17" s="36">
        <v>4</v>
      </c>
      <c r="B17" s="21" t="s">
        <v>41</v>
      </c>
      <c r="C17" s="15" t="s">
        <v>180</v>
      </c>
      <c r="D17" s="15" t="s">
        <v>40</v>
      </c>
      <c r="E17" s="24">
        <v>440</v>
      </c>
      <c r="F17" s="15"/>
      <c r="G17" s="15">
        <v>0.88</v>
      </c>
      <c r="H17" s="25"/>
      <c r="I17" s="26">
        <f t="shared" si="0"/>
        <v>2.3432903999999999</v>
      </c>
      <c r="J17" s="25"/>
      <c r="K17" s="36"/>
      <c r="L17" s="36"/>
      <c r="M17" s="36"/>
      <c r="N17" s="43">
        <f t="shared" si="1"/>
        <v>2.3432903999999999</v>
      </c>
      <c r="O17" s="43">
        <f t="shared" si="2"/>
        <v>1031.0477759999999</v>
      </c>
    </row>
    <row r="18" spans="1:15" ht="89.25" customHeight="1">
      <c r="A18" s="36">
        <v>5</v>
      </c>
      <c r="B18" s="21" t="s">
        <v>93</v>
      </c>
      <c r="C18" s="15" t="s">
        <v>181</v>
      </c>
      <c r="D18" s="15" t="s">
        <v>94</v>
      </c>
      <c r="E18" s="28">
        <v>3545.5</v>
      </c>
      <c r="F18" s="15"/>
      <c r="G18" s="21">
        <v>0.17</v>
      </c>
      <c r="H18" s="25"/>
      <c r="I18" s="26">
        <f t="shared" si="0"/>
        <v>0.4526811</v>
      </c>
      <c r="J18" s="25"/>
      <c r="K18" s="36"/>
      <c r="L18" s="36"/>
      <c r="M18" s="36"/>
      <c r="N18" s="43">
        <f t="shared" si="1"/>
        <v>0.4526811</v>
      </c>
      <c r="O18" s="43">
        <f t="shared" si="2"/>
        <v>1604.9808400500001</v>
      </c>
    </row>
    <row r="19" spans="1:15" ht="91.5" customHeight="1">
      <c r="A19" s="36">
        <v>6</v>
      </c>
      <c r="B19" s="21" t="s">
        <v>93</v>
      </c>
      <c r="C19" s="15" t="s">
        <v>182</v>
      </c>
      <c r="D19" s="21" t="s">
        <v>94</v>
      </c>
      <c r="E19" s="28">
        <v>17740.8</v>
      </c>
      <c r="F19" s="15"/>
      <c r="G19" s="21">
        <v>0.17</v>
      </c>
      <c r="H19" s="25"/>
      <c r="I19" s="26">
        <f t="shared" si="0"/>
        <v>0.4526811</v>
      </c>
      <c r="J19" s="25"/>
      <c r="K19" s="36"/>
      <c r="L19" s="36"/>
      <c r="M19" s="36"/>
      <c r="N19" s="43">
        <f t="shared" si="1"/>
        <v>0.4526811</v>
      </c>
      <c r="O19" s="43">
        <f t="shared" si="2"/>
        <v>8030.9248588800001</v>
      </c>
    </row>
    <row r="20" spans="1:15" ht="78.75" customHeight="1">
      <c r="A20" s="36">
        <v>7</v>
      </c>
      <c r="B20" s="21" t="s">
        <v>95</v>
      </c>
      <c r="C20" s="15" t="s">
        <v>183</v>
      </c>
      <c r="D20" s="15" t="s">
        <v>40</v>
      </c>
      <c r="E20" s="24">
        <v>2640</v>
      </c>
      <c r="F20" s="15"/>
      <c r="G20" s="15">
        <v>28.4</v>
      </c>
      <c r="H20" s="25"/>
      <c r="I20" s="26">
        <f t="shared" si="0"/>
        <v>75.624371999999994</v>
      </c>
      <c r="J20" s="25"/>
      <c r="K20" s="36"/>
      <c r="L20" s="36"/>
      <c r="M20" s="36"/>
      <c r="N20" s="43">
        <f t="shared" si="1"/>
        <v>75.624371999999994</v>
      </c>
      <c r="O20" s="43">
        <f t="shared" si="2"/>
        <v>199648.34207999997</v>
      </c>
    </row>
    <row r="21" spans="1:15" ht="52.8">
      <c r="A21" s="36">
        <v>8</v>
      </c>
      <c r="B21" s="21" t="s">
        <v>96</v>
      </c>
      <c r="C21" s="15" t="s">
        <v>186</v>
      </c>
      <c r="D21" s="15" t="s">
        <v>40</v>
      </c>
      <c r="E21" s="24">
        <v>2640</v>
      </c>
      <c r="F21" s="15"/>
      <c r="G21" s="15">
        <v>2.63</v>
      </c>
      <c r="H21" s="25"/>
      <c r="I21" s="26">
        <f t="shared" si="0"/>
        <v>7.0032428999999992</v>
      </c>
      <c r="J21" s="25"/>
      <c r="K21" s="36"/>
      <c r="L21" s="36"/>
      <c r="M21" s="36"/>
      <c r="N21" s="43">
        <f t="shared" si="1"/>
        <v>7.0032428999999992</v>
      </c>
      <c r="O21" s="43">
        <f t="shared" si="2"/>
        <v>18488.561255999997</v>
      </c>
    </row>
    <row r="22" spans="1:15" s="93" customFormat="1" ht="79.2">
      <c r="A22" s="36">
        <v>9</v>
      </c>
      <c r="B22" s="21" t="s">
        <v>146</v>
      </c>
      <c r="C22" s="15" t="s">
        <v>184</v>
      </c>
      <c r="D22" s="15" t="s">
        <v>40</v>
      </c>
      <c r="E22" s="24">
        <v>540</v>
      </c>
      <c r="F22" s="15"/>
      <c r="G22" s="15">
        <v>9.8699999999999992</v>
      </c>
      <c r="H22" s="25"/>
      <c r="I22" s="26">
        <f t="shared" si="0"/>
        <v>26.282132099999998</v>
      </c>
      <c r="J22" s="25"/>
      <c r="K22" s="36"/>
      <c r="L22" s="36"/>
      <c r="M22" s="36"/>
      <c r="N22" s="43">
        <f t="shared" ref="N22:N27" si="3">H22+I22+M22</f>
        <v>26.282132099999998</v>
      </c>
      <c r="O22" s="43">
        <f t="shared" si="2"/>
        <v>14192.351333999999</v>
      </c>
    </row>
    <row r="23" spans="1:15" s="93" customFormat="1" ht="26.4">
      <c r="A23" s="36">
        <v>10</v>
      </c>
      <c r="B23" s="21" t="s">
        <v>138</v>
      </c>
      <c r="C23" s="15" t="s">
        <v>185</v>
      </c>
      <c r="D23" s="15" t="s">
        <v>40</v>
      </c>
      <c r="E23" s="24">
        <v>180</v>
      </c>
      <c r="F23" s="15"/>
      <c r="G23" s="15">
        <v>0.28000000000000003</v>
      </c>
      <c r="H23" s="25"/>
      <c r="I23" s="26">
        <f t="shared" si="0"/>
        <v>0.74559240000000004</v>
      </c>
      <c r="J23" s="25"/>
      <c r="K23" s="36"/>
      <c r="L23" s="36"/>
      <c r="M23" s="36"/>
      <c r="N23" s="43">
        <f t="shared" si="3"/>
        <v>0.74559240000000004</v>
      </c>
      <c r="O23" s="43">
        <f t="shared" si="2"/>
        <v>134.20663200000001</v>
      </c>
    </row>
    <row r="24" spans="1:15" ht="64.5" customHeight="1">
      <c r="A24" s="36">
        <v>11</v>
      </c>
      <c r="B24" s="21" t="s">
        <v>39</v>
      </c>
      <c r="C24" s="15" t="s">
        <v>187</v>
      </c>
      <c r="D24" s="15" t="s">
        <v>40</v>
      </c>
      <c r="E24" s="24">
        <v>816</v>
      </c>
      <c r="F24" s="15"/>
      <c r="G24" s="15">
        <v>2.82</v>
      </c>
      <c r="H24" s="25"/>
      <c r="I24" s="26">
        <f t="shared" si="0"/>
        <v>7.5091805999999997</v>
      </c>
      <c r="J24" s="25"/>
      <c r="K24" s="36"/>
      <c r="L24" s="36"/>
      <c r="M24" s="36"/>
      <c r="N24" s="43">
        <f t="shared" si="3"/>
        <v>7.5091805999999997</v>
      </c>
      <c r="O24" s="43">
        <f t="shared" si="2"/>
        <v>6127.4913695999994</v>
      </c>
    </row>
    <row r="25" spans="1:15" ht="26.4">
      <c r="A25" s="36">
        <v>12</v>
      </c>
      <c r="B25" s="21" t="s">
        <v>39</v>
      </c>
      <c r="C25" s="15" t="s">
        <v>188</v>
      </c>
      <c r="D25" s="15" t="s">
        <v>40</v>
      </c>
      <c r="E25" s="24">
        <v>408</v>
      </c>
      <c r="F25" s="15"/>
      <c r="G25" s="15">
        <v>0.4</v>
      </c>
      <c r="H25" s="25"/>
      <c r="I25" s="26">
        <f t="shared" si="0"/>
        <v>1.065132</v>
      </c>
      <c r="J25" s="25"/>
      <c r="K25" s="36"/>
      <c r="L25" s="36"/>
      <c r="M25" s="36"/>
      <c r="N25" s="43">
        <f t="shared" si="3"/>
        <v>1.065132</v>
      </c>
      <c r="O25" s="43">
        <f t="shared" si="2"/>
        <v>434.57385599999998</v>
      </c>
    </row>
    <row r="26" spans="1:15" ht="87.75" customHeight="1">
      <c r="A26" s="36">
        <v>13</v>
      </c>
      <c r="B26" s="21" t="s">
        <v>136</v>
      </c>
      <c r="C26" s="15" t="s">
        <v>189</v>
      </c>
      <c r="D26" s="15" t="s">
        <v>40</v>
      </c>
      <c r="E26" s="24">
        <v>440</v>
      </c>
      <c r="F26" s="15"/>
      <c r="G26" s="15">
        <v>5.08</v>
      </c>
      <c r="H26" s="25"/>
      <c r="I26" s="26">
        <f t="shared" si="0"/>
        <v>13.5271764</v>
      </c>
      <c r="J26" s="25"/>
      <c r="K26" s="36"/>
      <c r="L26" s="36"/>
      <c r="M26" s="36"/>
      <c r="N26" s="43">
        <f t="shared" si="3"/>
        <v>13.5271764</v>
      </c>
      <c r="O26" s="43">
        <f t="shared" si="2"/>
        <v>5951.9576159999997</v>
      </c>
    </row>
    <row r="27" spans="1:15" ht="105" customHeight="1">
      <c r="A27" s="36">
        <v>14</v>
      </c>
      <c r="B27" s="21" t="s">
        <v>97</v>
      </c>
      <c r="C27" s="15" t="s">
        <v>206</v>
      </c>
      <c r="D27" s="15" t="s">
        <v>94</v>
      </c>
      <c r="E27" s="24">
        <v>1416</v>
      </c>
      <c r="F27" s="15">
        <v>13.2</v>
      </c>
      <c r="G27" s="15"/>
      <c r="H27" s="25">
        <f>F27*$L$5/1000</f>
        <v>25.799399999999999</v>
      </c>
      <c r="I27" s="36"/>
      <c r="J27" s="25"/>
      <c r="K27" s="36"/>
      <c r="L27" s="36"/>
      <c r="M27" s="36"/>
      <c r="N27" s="43">
        <f t="shared" si="3"/>
        <v>25.799399999999999</v>
      </c>
      <c r="O27" s="43">
        <f t="shared" si="2"/>
        <v>36531.950400000002</v>
      </c>
    </row>
    <row r="28" spans="1:15" s="93" customFormat="1" ht="117.75" customHeight="1">
      <c r="A28" s="36">
        <v>15</v>
      </c>
      <c r="B28" s="21" t="s">
        <v>137</v>
      </c>
      <c r="C28" s="15" t="s">
        <v>190</v>
      </c>
      <c r="D28" s="15" t="s">
        <v>94</v>
      </c>
      <c r="E28" s="24">
        <v>340</v>
      </c>
      <c r="F28" s="15">
        <v>10.1</v>
      </c>
      <c r="G28" s="21"/>
      <c r="H28" s="25">
        <f>F28*$L$5/1000</f>
        <v>19.740449999999999</v>
      </c>
      <c r="I28" s="36"/>
      <c r="J28" s="25"/>
      <c r="K28" s="36"/>
      <c r="L28" s="36"/>
      <c r="M28" s="36"/>
      <c r="N28" s="43">
        <f t="shared" ref="N28:N30" si="4">H28+I28+M28</f>
        <v>19.740449999999999</v>
      </c>
      <c r="O28" s="43">
        <f t="shared" si="2"/>
        <v>6711.7529999999997</v>
      </c>
    </row>
    <row r="29" spans="1:15" ht="89.25" customHeight="1">
      <c r="A29" s="36">
        <v>16</v>
      </c>
      <c r="B29" s="21" t="s">
        <v>98</v>
      </c>
      <c r="C29" s="15" t="s">
        <v>191</v>
      </c>
      <c r="D29" s="15" t="s">
        <v>94</v>
      </c>
      <c r="E29" s="24">
        <v>1056</v>
      </c>
      <c r="F29" s="15">
        <v>14.2</v>
      </c>
      <c r="G29" s="15"/>
      <c r="H29" s="25">
        <f>F29*$L$5/1000</f>
        <v>27.753899999999998</v>
      </c>
      <c r="I29" s="15"/>
      <c r="J29" s="25"/>
      <c r="K29" s="36"/>
      <c r="L29" s="36"/>
      <c r="M29" s="36"/>
      <c r="N29" s="43">
        <f t="shared" si="4"/>
        <v>27.753899999999998</v>
      </c>
      <c r="O29" s="43">
        <f t="shared" si="2"/>
        <v>29308.118399999999</v>
      </c>
    </row>
    <row r="30" spans="1:15" ht="49.5" customHeight="1">
      <c r="A30" s="36">
        <v>17</v>
      </c>
      <c r="B30" s="21" t="s">
        <v>99</v>
      </c>
      <c r="C30" s="15" t="s">
        <v>192</v>
      </c>
      <c r="D30" s="15" t="s">
        <v>94</v>
      </c>
      <c r="E30" s="24">
        <v>466.4</v>
      </c>
      <c r="F30" s="15">
        <v>5.8</v>
      </c>
      <c r="G30" s="15"/>
      <c r="H30" s="25">
        <f>F30*$L$5/1000</f>
        <v>11.3361</v>
      </c>
      <c r="I30" s="15"/>
      <c r="J30" s="25"/>
      <c r="K30" s="36"/>
      <c r="L30" s="36"/>
      <c r="M30" s="36"/>
      <c r="N30" s="43">
        <f t="shared" si="4"/>
        <v>11.3361</v>
      </c>
      <c r="O30" s="43">
        <f t="shared" si="2"/>
        <v>5287.1570400000001</v>
      </c>
    </row>
    <row r="31" spans="1:15">
      <c r="A31" s="36"/>
      <c r="B31" s="21"/>
      <c r="C31" s="15" t="s">
        <v>54</v>
      </c>
      <c r="D31" s="15"/>
      <c r="E31" s="15"/>
      <c r="F31" s="15"/>
      <c r="G31" s="15"/>
      <c r="H31" s="25"/>
      <c r="I31" s="15"/>
      <c r="J31" s="15"/>
      <c r="K31" s="36"/>
      <c r="L31" s="36"/>
      <c r="M31" s="36"/>
      <c r="N31" s="36"/>
      <c r="O31" s="43">
        <f>SUM(O14:O30)</f>
        <v>391971.94484252995</v>
      </c>
    </row>
    <row r="32" spans="1:15">
      <c r="A32" s="36"/>
      <c r="B32" s="21"/>
      <c r="C32" s="15" t="s">
        <v>100</v>
      </c>
      <c r="D32" s="15"/>
      <c r="E32" s="15"/>
      <c r="F32" s="15"/>
      <c r="G32" s="15"/>
      <c r="H32" s="15"/>
      <c r="I32" s="15"/>
      <c r="J32" s="15"/>
      <c r="K32" s="36"/>
      <c r="L32" s="36"/>
      <c r="M32" s="36"/>
      <c r="N32" s="36"/>
      <c r="O32" s="43">
        <f>O31*0.133</f>
        <v>52132.268664056486</v>
      </c>
    </row>
    <row r="33" spans="1:15">
      <c r="A33" s="36"/>
      <c r="B33" s="21"/>
      <c r="C33" s="15" t="s">
        <v>54</v>
      </c>
      <c r="D33" s="15"/>
      <c r="E33" s="15"/>
      <c r="F33" s="15"/>
      <c r="G33" s="15"/>
      <c r="H33" s="25"/>
      <c r="I33" s="15"/>
      <c r="J33" s="15"/>
      <c r="K33" s="36"/>
      <c r="L33" s="36"/>
      <c r="M33" s="36"/>
      <c r="N33" s="36"/>
      <c r="O33" s="43">
        <f>SUM(O31:O32)</f>
        <v>444104.21350658644</v>
      </c>
    </row>
    <row r="34" spans="1:15">
      <c r="A34" s="36"/>
      <c r="B34" s="21"/>
      <c r="C34" s="15" t="s">
        <v>56</v>
      </c>
      <c r="D34" s="15"/>
      <c r="E34" s="15"/>
      <c r="F34" s="15"/>
      <c r="G34" s="15"/>
      <c r="H34" s="15"/>
      <c r="I34" s="15"/>
      <c r="J34" s="15"/>
      <c r="K34" s="36"/>
      <c r="L34" s="36"/>
      <c r="M34" s="36"/>
      <c r="N34" s="36"/>
      <c r="O34" s="43">
        <f>O33*0.11</f>
        <v>48851.463485724511</v>
      </c>
    </row>
    <row r="35" spans="1:15">
      <c r="A35" s="36"/>
      <c r="B35" s="21"/>
      <c r="C35" s="15" t="s">
        <v>54</v>
      </c>
      <c r="D35" s="15"/>
      <c r="E35" s="15"/>
      <c r="F35" s="15"/>
      <c r="G35" s="15"/>
      <c r="H35" s="25"/>
      <c r="I35" s="104"/>
      <c r="J35" s="15"/>
      <c r="K35" s="36"/>
      <c r="L35" s="36"/>
      <c r="M35" s="36"/>
      <c r="N35" s="36"/>
      <c r="O35" s="43">
        <f>SUM(O33:O34)</f>
        <v>492955.67699231097</v>
      </c>
    </row>
    <row r="36" spans="1:15">
      <c r="A36" s="36"/>
      <c r="B36" s="21"/>
      <c r="C36" s="15" t="s">
        <v>57</v>
      </c>
      <c r="D36" s="15"/>
      <c r="E36" s="15"/>
      <c r="F36" s="15"/>
      <c r="G36" s="15"/>
      <c r="H36" s="15"/>
      <c r="I36" s="15"/>
      <c r="J36" s="15"/>
      <c r="K36" s="36"/>
      <c r="L36" s="36"/>
      <c r="M36" s="36"/>
      <c r="N36" s="36"/>
      <c r="O36" s="43">
        <f>O35*0.2</f>
        <v>98591.135398462196</v>
      </c>
    </row>
    <row r="37" spans="1:15">
      <c r="A37" s="36"/>
      <c r="B37" s="80"/>
      <c r="C37" s="83" t="s">
        <v>54</v>
      </c>
      <c r="D37" s="83"/>
      <c r="E37" s="83"/>
      <c r="F37" s="83"/>
      <c r="G37" s="83"/>
      <c r="H37" s="105"/>
      <c r="I37" s="83"/>
      <c r="J37" s="96"/>
      <c r="K37" s="97"/>
      <c r="L37" s="97"/>
      <c r="M37" s="97"/>
      <c r="N37" s="97"/>
      <c r="O37" s="98">
        <f>SUM(O35:O36)</f>
        <v>591546.81239077321</v>
      </c>
    </row>
    <row r="39" spans="1:15">
      <c r="E39" s="93" t="s">
        <v>72</v>
      </c>
    </row>
  </sheetData>
  <mergeCells count="27">
    <mergeCell ref="A4:M4"/>
    <mergeCell ref="A1:C1"/>
    <mergeCell ref="D1:M1"/>
    <mergeCell ref="A2:C2"/>
    <mergeCell ref="D2:M2"/>
    <mergeCell ref="B3:K3"/>
    <mergeCell ref="B5:G5"/>
    <mergeCell ref="D7:H7"/>
    <mergeCell ref="A9:A12"/>
    <mergeCell ref="B9:B12"/>
    <mergeCell ref="C9:C12"/>
    <mergeCell ref="D9:D12"/>
    <mergeCell ref="E9:E12"/>
    <mergeCell ref="F9:G10"/>
    <mergeCell ref="H9:H12"/>
    <mergeCell ref="F11:F12"/>
    <mergeCell ref="G11:G12"/>
    <mergeCell ref="N8:O8"/>
    <mergeCell ref="I9:I12"/>
    <mergeCell ref="J9:M9"/>
    <mergeCell ref="N9:N12"/>
    <mergeCell ref="O9:O12"/>
    <mergeCell ref="J10:J12"/>
    <mergeCell ref="K10:K12"/>
    <mergeCell ref="L10:M10"/>
    <mergeCell ref="L11:L12"/>
    <mergeCell ref="M11:M12"/>
  </mergeCells>
  <pageMargins left="0.7" right="0.7" top="0.75" bottom="0.75" header="0.3" footer="0.3"/>
  <pageSetup paperSize="9" scale="91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K27"/>
  <sheetViews>
    <sheetView tabSelected="1" view="pageBreakPreview" topLeftCell="A4" zoomScale="115" zoomScaleSheetLayoutView="115" workbookViewId="0">
      <selection activeCell="A6" sqref="A6:I6"/>
    </sheetView>
  </sheetViews>
  <sheetFormatPr defaultRowHeight="14.4"/>
  <sheetData>
    <row r="2" spans="1:11">
      <c r="A2" s="163" t="s">
        <v>144</v>
      </c>
      <c r="B2" s="163"/>
      <c r="C2" s="163"/>
      <c r="D2" s="163"/>
      <c r="E2" s="163"/>
      <c r="F2" s="163"/>
      <c r="G2" s="163"/>
      <c r="H2" s="163"/>
      <c r="I2" s="163"/>
      <c r="J2" s="109"/>
    </row>
    <row r="3" spans="1:11" s="107" customFormat="1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1" ht="48.75" customHeight="1">
      <c r="A4" s="160" t="s">
        <v>131</v>
      </c>
      <c r="B4" s="160"/>
      <c r="C4" s="160"/>
      <c r="D4" s="160"/>
      <c r="E4" s="160"/>
      <c r="F4" s="160"/>
      <c r="G4" s="160"/>
      <c r="H4" s="160"/>
      <c r="I4" s="160"/>
      <c r="J4" s="88"/>
    </row>
    <row r="5" spans="1:11" ht="30" customHeight="1">
      <c r="A5" s="164" t="s">
        <v>145</v>
      </c>
      <c r="B5" s="164"/>
      <c r="C5" s="164"/>
      <c r="D5" s="164"/>
      <c r="E5" s="164"/>
      <c r="F5" s="164"/>
      <c r="G5" s="164"/>
      <c r="H5" s="164"/>
      <c r="I5" s="164"/>
      <c r="J5" s="89"/>
    </row>
    <row r="6" spans="1:11" ht="147.75" customHeight="1">
      <c r="A6" s="164" t="s">
        <v>200</v>
      </c>
      <c r="B6" s="164"/>
      <c r="C6" s="164"/>
      <c r="D6" s="164"/>
      <c r="E6" s="164"/>
      <c r="F6" s="164"/>
      <c r="G6" s="164"/>
      <c r="H6" s="164"/>
      <c r="I6" s="164"/>
      <c r="J6" s="89"/>
      <c r="K6" s="108"/>
    </row>
    <row r="7" spans="1:11" ht="17.25" customHeight="1">
      <c r="A7" s="160" t="s">
        <v>141</v>
      </c>
      <c r="B7" s="160"/>
      <c r="C7" s="160"/>
      <c r="D7" s="160"/>
      <c r="E7" s="160"/>
      <c r="F7" s="160"/>
      <c r="G7" s="160"/>
      <c r="H7" s="160"/>
      <c r="I7" s="160"/>
      <c r="J7" s="87"/>
    </row>
    <row r="8" spans="1:11" ht="16.5" hidden="1" customHeight="1">
      <c r="A8" s="108" t="s">
        <v>125</v>
      </c>
      <c r="B8" s="108"/>
      <c r="C8" s="108"/>
      <c r="D8" s="108"/>
      <c r="E8" s="108"/>
      <c r="F8" s="108"/>
      <c r="G8" s="108"/>
      <c r="H8" s="108"/>
      <c r="I8" s="108"/>
      <c r="J8" s="87"/>
    </row>
    <row r="9" spans="1:11">
      <c r="A9" s="160" t="s">
        <v>207</v>
      </c>
      <c r="B9" s="160"/>
      <c r="C9" s="160"/>
      <c r="D9" s="160"/>
      <c r="E9" s="160"/>
      <c r="F9" s="160"/>
      <c r="G9" s="160"/>
      <c r="H9" s="160"/>
      <c r="I9" s="160"/>
      <c r="J9" s="87"/>
    </row>
    <row r="10" spans="1:11" ht="45" customHeight="1">
      <c r="A10" s="160"/>
      <c r="B10" s="160"/>
      <c r="C10" s="160"/>
      <c r="D10" s="160"/>
      <c r="E10" s="160"/>
      <c r="F10" s="160"/>
      <c r="G10" s="160"/>
      <c r="H10" s="160"/>
      <c r="I10" s="160"/>
      <c r="J10" s="87"/>
    </row>
    <row r="11" spans="1:11" ht="48.75" customHeight="1">
      <c r="A11" s="160" t="s">
        <v>195</v>
      </c>
      <c r="B11" s="160"/>
      <c r="C11" s="160"/>
      <c r="D11" s="160"/>
      <c r="E11" s="160"/>
      <c r="F11" s="160"/>
      <c r="G11" s="160"/>
      <c r="H11" s="160"/>
      <c r="I11" s="160"/>
      <c r="J11" s="87"/>
    </row>
    <row r="12" spans="1:11" ht="17.25" customHeight="1">
      <c r="A12" s="108" t="s">
        <v>126</v>
      </c>
      <c r="B12" s="108"/>
      <c r="C12" s="108"/>
      <c r="D12" s="108"/>
      <c r="E12" s="108"/>
      <c r="F12" s="108"/>
      <c r="G12" s="108"/>
      <c r="H12" s="108"/>
      <c r="I12" s="108"/>
      <c r="J12" s="87"/>
    </row>
    <row r="13" spans="1:11">
      <c r="A13" s="108" t="s">
        <v>127</v>
      </c>
      <c r="B13" s="108"/>
      <c r="C13" s="108"/>
      <c r="D13" s="108"/>
      <c r="E13" s="108"/>
      <c r="F13" s="108"/>
      <c r="G13" s="108"/>
      <c r="H13" s="108"/>
      <c r="I13" s="108"/>
      <c r="J13" s="87"/>
    </row>
    <row r="14" spans="1:11">
      <c r="A14" s="161" t="s">
        <v>142</v>
      </c>
      <c r="B14" s="161"/>
      <c r="C14" s="161"/>
      <c r="D14" s="161"/>
      <c r="E14" s="161"/>
      <c r="F14" s="161"/>
      <c r="G14" s="161"/>
      <c r="H14" s="161"/>
      <c r="I14" s="161"/>
      <c r="J14" s="87"/>
    </row>
    <row r="15" spans="1:11">
      <c r="A15" s="108" t="s">
        <v>128</v>
      </c>
      <c r="B15" s="108"/>
      <c r="C15" s="108"/>
      <c r="D15" s="108"/>
      <c r="E15" s="108"/>
      <c r="F15" s="108"/>
      <c r="G15" s="108"/>
      <c r="H15" s="108"/>
      <c r="I15" s="108"/>
      <c r="J15" s="87"/>
    </row>
    <row r="16" spans="1:11">
      <c r="A16" s="108" t="s">
        <v>129</v>
      </c>
      <c r="B16" s="108"/>
      <c r="C16" s="108"/>
      <c r="D16" s="108"/>
      <c r="E16" s="108"/>
      <c r="F16" s="108"/>
      <c r="G16" s="108"/>
      <c r="H16" s="108"/>
      <c r="I16" s="108"/>
      <c r="J16" s="87"/>
    </row>
    <row r="17" spans="1:10">
      <c r="A17" s="108" t="s">
        <v>130</v>
      </c>
      <c r="B17" s="108"/>
      <c r="C17" s="108"/>
      <c r="D17" s="108"/>
      <c r="E17" s="108"/>
      <c r="F17" s="108"/>
      <c r="G17" s="108"/>
      <c r="H17" s="108"/>
      <c r="I17" s="108"/>
      <c r="J17" s="87"/>
    </row>
    <row r="18" spans="1:10" s="121" customFormat="1">
      <c r="A18" s="161" t="s">
        <v>196</v>
      </c>
      <c r="B18" s="161"/>
      <c r="C18" s="161"/>
      <c r="D18" s="161"/>
      <c r="E18" s="161"/>
      <c r="F18" s="161"/>
      <c r="G18" s="161"/>
      <c r="H18" s="161"/>
      <c r="I18" s="161"/>
      <c r="J18" s="122"/>
    </row>
    <row r="19" spans="1:10" s="121" customFormat="1">
      <c r="A19" s="165" t="s">
        <v>199</v>
      </c>
      <c r="B19" s="165"/>
      <c r="C19" s="165"/>
      <c r="D19" s="165"/>
      <c r="E19" s="165"/>
      <c r="F19" s="165"/>
      <c r="G19" s="165"/>
      <c r="H19" s="165"/>
      <c r="I19" s="165"/>
      <c r="J19" s="122"/>
    </row>
    <row r="20" spans="1:10" s="121" customFormat="1">
      <c r="A20" s="161" t="s">
        <v>197</v>
      </c>
      <c r="B20" s="161"/>
      <c r="C20" s="161"/>
      <c r="D20" s="161"/>
      <c r="E20" s="161"/>
      <c r="F20" s="161"/>
      <c r="G20" s="161"/>
      <c r="H20" s="161"/>
      <c r="I20" s="161"/>
      <c r="J20" s="122"/>
    </row>
    <row r="21" spans="1:10" s="107" customFormat="1">
      <c r="A21" s="165" t="s">
        <v>198</v>
      </c>
      <c r="B21" s="165"/>
      <c r="C21" s="165"/>
      <c r="D21" s="165"/>
      <c r="E21" s="165"/>
      <c r="F21" s="165"/>
      <c r="G21" s="165"/>
      <c r="H21" s="165"/>
      <c r="I21" s="165"/>
      <c r="J21" s="108"/>
    </row>
    <row r="22" spans="1:10" s="121" customFormat="1">
      <c r="A22" s="123"/>
      <c r="B22" s="123"/>
      <c r="C22" s="123"/>
      <c r="D22" s="123"/>
      <c r="E22" s="123"/>
      <c r="F22" s="123"/>
      <c r="G22" s="123"/>
      <c r="H22" s="123"/>
      <c r="I22" s="123"/>
      <c r="J22" s="122"/>
    </row>
    <row r="23" spans="1:10" s="121" customFormat="1">
      <c r="A23" s="123"/>
      <c r="B23" s="123"/>
      <c r="C23" s="123"/>
      <c r="D23" s="123"/>
      <c r="E23" s="123"/>
      <c r="F23" s="123"/>
      <c r="G23" s="123"/>
      <c r="H23" s="123"/>
      <c r="I23" s="123"/>
      <c r="J23" s="122"/>
    </row>
    <row r="24" spans="1:10">
      <c r="A24" s="162" t="s">
        <v>143</v>
      </c>
      <c r="B24" s="162"/>
      <c r="C24" s="162"/>
      <c r="D24" s="162"/>
      <c r="E24" s="162"/>
      <c r="F24" s="162"/>
      <c r="G24" s="162"/>
      <c r="H24" s="162"/>
      <c r="I24" s="162"/>
      <c r="J24" s="87"/>
    </row>
    <row r="25" spans="1:10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10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>
      <c r="A27" s="87"/>
      <c r="B27" s="87"/>
      <c r="C27" s="87"/>
      <c r="D27" s="87"/>
      <c r="E27" s="87"/>
      <c r="F27" s="87"/>
      <c r="G27" s="87"/>
      <c r="H27" s="87"/>
      <c r="I27" s="87"/>
      <c r="J27" s="87"/>
    </row>
  </sheetData>
  <mergeCells count="13">
    <mergeCell ref="A11:I11"/>
    <mergeCell ref="A14:I14"/>
    <mergeCell ref="A24:I24"/>
    <mergeCell ref="A2:I2"/>
    <mergeCell ref="A9:I10"/>
    <mergeCell ref="A4:I4"/>
    <mergeCell ref="A5:I5"/>
    <mergeCell ref="A6:I6"/>
    <mergeCell ref="A7:I7"/>
    <mergeCell ref="A21:I21"/>
    <mergeCell ref="A18:I18"/>
    <mergeCell ref="A20:I20"/>
    <mergeCell ref="A19:I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2-3-9</vt:lpstr>
      <vt:lpstr>2-3-10</vt:lpstr>
      <vt:lpstr>2-3-11</vt:lpstr>
      <vt:lpstr>2-3-12</vt:lpstr>
      <vt:lpstr>2-3-13</vt:lpstr>
      <vt:lpstr>2-1-7</vt:lpstr>
      <vt:lpstr>2-2-12</vt:lpstr>
      <vt:lpstr>2-3-14</vt:lpstr>
      <vt:lpstr>Bacatragir</vt:lpstr>
      <vt:lpstr>Bacatragir!Print_Area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2016-06-08T09:36:58Z</dcterms:modified>
</cp:coreProperties>
</file>